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8205" windowHeight="3420" tabRatio="908"/>
  </bookViews>
  <sheets>
    <sheet name="ampop 1-4" sheetId="3" r:id="rId1"/>
    <sheet name="5. դատ.դեպ-փոստային" sheetId="29" r:id="rId2"/>
    <sheet name="Փոստ փաստ 2017-2019" sheetId="39" state="hidden" r:id="rId3"/>
    <sheet name="2.Internet" sheetId="33" r:id="rId4"/>
    <sheet name="ԲԴԽ" sheetId="5" r:id="rId5"/>
    <sheet name="Karg" sheetId="26" r:id="rId6"/>
    <sheet name="Vchr" sheetId="6" r:id="rId7"/>
    <sheet name="Ver.Qax" sheetId="7" r:id="rId8"/>
    <sheet name="Ver.qr." sheetId="8" r:id="rId9"/>
    <sheet name="Ver.varch" sheetId="27" r:id="rId10"/>
    <sheet name="Varch." sheetId="25" r:id="rId11"/>
    <sheet name="Erevan" sheetId="37" r:id="rId12"/>
    <sheet name="Arag" sheetId="16" r:id="rId13"/>
    <sheet name="Ararat" sheetId="17" r:id="rId14"/>
    <sheet name="Armav." sheetId="18" r:id="rId15"/>
    <sheet name="Gex." sheetId="19" r:id="rId16"/>
    <sheet name="Lori" sheetId="20" r:id="rId17"/>
    <sheet name="Kot" sheetId="21" r:id="rId18"/>
    <sheet name="Shir." sheetId="22" r:id="rId19"/>
    <sheet name="Syun." sheetId="23" r:id="rId20"/>
    <sheet name="Tav." sheetId="24" r:id="rId21"/>
    <sheet name="Snank" sheetId="38" r:id="rId22"/>
    <sheet name="Hakakorupcion" sheetId="40" r:id="rId23"/>
    <sheet name="Hastiqi ampop" sheetId="41" r:id="rId24"/>
    <sheet name="hamematakan 2018-2019" sheetId="36" state="hidden" r:id="rId25"/>
  </sheets>
  <externalReferences>
    <externalReference r:id="rId26"/>
    <externalReference r:id="rId27"/>
    <externalReference r:id="rId28"/>
    <externalReference r:id="rId29"/>
    <externalReference r:id="rId30"/>
  </externalReferences>
  <definedNames>
    <definedName name="__prt1111" localSheetId="3">#REF!</definedName>
    <definedName name="__prt1111" localSheetId="22">#REF!</definedName>
    <definedName name="__prt1111" localSheetId="24">#REF!</definedName>
    <definedName name="__prt1111" localSheetId="9">#REF!</definedName>
    <definedName name="__prt1111">#REF!</definedName>
    <definedName name="__prt1114" localSheetId="3">#REF!</definedName>
    <definedName name="__prt1114" localSheetId="22">#REF!</definedName>
    <definedName name="__prt1114" localSheetId="24">#REF!</definedName>
    <definedName name="__prt1114" localSheetId="9">#REF!</definedName>
    <definedName name="__prt1114">#REF!</definedName>
    <definedName name="__prt11141" localSheetId="3">#REF!</definedName>
    <definedName name="__prt11141" localSheetId="22">#REF!</definedName>
    <definedName name="__prt11141" localSheetId="24">#REF!</definedName>
    <definedName name="__prt11141" localSheetId="9">#REF!</definedName>
    <definedName name="__prt11141">#REF!</definedName>
    <definedName name="__prt11142" localSheetId="3">#REF!</definedName>
    <definedName name="__prt11142" localSheetId="22">#REF!</definedName>
    <definedName name="__prt11142" localSheetId="24">#REF!</definedName>
    <definedName name="__prt11142" localSheetId="9">#REF!</definedName>
    <definedName name="__prt11142">#REF!</definedName>
    <definedName name="__prt1115" localSheetId="3">#REF!</definedName>
    <definedName name="__prt1115" localSheetId="22">#REF!</definedName>
    <definedName name="__prt1115" localSheetId="24">#REF!</definedName>
    <definedName name="__prt1115" localSheetId="9">#REF!</definedName>
    <definedName name="__prt1115">#REF!</definedName>
    <definedName name="__prt1116" localSheetId="3">#REF!</definedName>
    <definedName name="__prt1116" localSheetId="22">#REF!</definedName>
    <definedName name="__prt1116" localSheetId="24">#REF!</definedName>
    <definedName name="__prt1116" localSheetId="9">#REF!</definedName>
    <definedName name="__prt1116">#REF!</definedName>
    <definedName name="__prt1214" localSheetId="3">#REF!</definedName>
    <definedName name="__prt1214" localSheetId="22">#REF!</definedName>
    <definedName name="__prt1214" localSheetId="24">#REF!</definedName>
    <definedName name="__prt1214" localSheetId="9">#REF!</definedName>
    <definedName name="__prt1214">#REF!</definedName>
    <definedName name="__prt12141" localSheetId="3">#REF!</definedName>
    <definedName name="__prt12141" localSheetId="22">#REF!</definedName>
    <definedName name="__prt12141" localSheetId="24">#REF!</definedName>
    <definedName name="__prt12141" localSheetId="9">#REF!</definedName>
    <definedName name="__prt12141">#REF!</definedName>
    <definedName name="__prt1311" localSheetId="3">#REF!</definedName>
    <definedName name="__prt1311" localSheetId="22">#REF!</definedName>
    <definedName name="__prt1311" localSheetId="24">#REF!</definedName>
    <definedName name="__prt1311" localSheetId="9">#REF!</definedName>
    <definedName name="__prt1311">#REF!</definedName>
    <definedName name="__prt1313" localSheetId="3">#REF!</definedName>
    <definedName name="__prt1313" localSheetId="22">#REF!</definedName>
    <definedName name="__prt1313" localSheetId="24">#REF!</definedName>
    <definedName name="__prt1313" localSheetId="9">#REF!</definedName>
    <definedName name="__prt1313">#REF!</definedName>
    <definedName name="__prt1314" localSheetId="3">#REF!</definedName>
    <definedName name="__prt1314" localSheetId="22">#REF!</definedName>
    <definedName name="__prt1314" localSheetId="24">#REF!</definedName>
    <definedName name="__prt1314" localSheetId="9">#REF!</definedName>
    <definedName name="__prt1314">#REF!</definedName>
    <definedName name="__prt1315" localSheetId="3">#REF!</definedName>
    <definedName name="__prt1315" localSheetId="22">#REF!</definedName>
    <definedName name="__prt1315" localSheetId="24">#REF!</definedName>
    <definedName name="__prt1315" localSheetId="9">#REF!</definedName>
    <definedName name="__prt1315">#REF!</definedName>
    <definedName name="__prt1317" localSheetId="3">#REF!</definedName>
    <definedName name="__prt1317" localSheetId="22">#REF!</definedName>
    <definedName name="__prt1317" localSheetId="24">#REF!</definedName>
    <definedName name="__prt1317" localSheetId="9">#REF!</definedName>
    <definedName name="__prt1317">#REF!</definedName>
    <definedName name="_1" localSheetId="3">#REF!</definedName>
    <definedName name="_1" localSheetId="12">#REF!</definedName>
    <definedName name="_1" localSheetId="13">#REF!</definedName>
    <definedName name="_1" localSheetId="14">#REF!</definedName>
    <definedName name="_1" localSheetId="15">#REF!</definedName>
    <definedName name="_1" localSheetId="22">#REF!</definedName>
    <definedName name="_1" localSheetId="24">#REF!</definedName>
    <definedName name="_1" localSheetId="5">#REF!</definedName>
    <definedName name="_1" localSheetId="17">#REF!</definedName>
    <definedName name="_1" localSheetId="16">#REF!</definedName>
    <definedName name="_1" localSheetId="18">#REF!</definedName>
    <definedName name="_1" localSheetId="19">#REF!</definedName>
    <definedName name="_1" localSheetId="20">#REF!</definedName>
    <definedName name="_1" localSheetId="10">#REF!</definedName>
    <definedName name="_1" localSheetId="6">#REF!</definedName>
    <definedName name="_1" localSheetId="7">#REF!</definedName>
    <definedName name="_1" localSheetId="8">#REF!</definedName>
    <definedName name="_1" localSheetId="9">#REF!</definedName>
    <definedName name="_1" localSheetId="4">#REF!</definedName>
    <definedName name="_1">#REF!</definedName>
    <definedName name="_prt1111" localSheetId="3">#REF!</definedName>
    <definedName name="_prt1111" localSheetId="12">#REF!</definedName>
    <definedName name="_prt1111" localSheetId="13">#REF!</definedName>
    <definedName name="_prt1111" localSheetId="14">#REF!</definedName>
    <definedName name="_prt1111" localSheetId="15">#REF!</definedName>
    <definedName name="_prt1111" localSheetId="22">#REF!</definedName>
    <definedName name="_prt1111" localSheetId="24">#REF!</definedName>
    <definedName name="_prt1111" localSheetId="5">#REF!</definedName>
    <definedName name="_prt1111" localSheetId="17">#REF!</definedName>
    <definedName name="_prt1111" localSheetId="16">#REF!</definedName>
    <definedName name="_prt1111" localSheetId="18">#REF!</definedName>
    <definedName name="_prt1111" localSheetId="19">#REF!</definedName>
    <definedName name="_prt1111" localSheetId="20">#REF!</definedName>
    <definedName name="_prt1111" localSheetId="10">#REF!</definedName>
    <definedName name="_prt1111" localSheetId="6">#REF!</definedName>
    <definedName name="_prt1111" localSheetId="7">#REF!</definedName>
    <definedName name="_prt1111" localSheetId="8">#REF!</definedName>
    <definedName name="_prt1111" localSheetId="9">#REF!</definedName>
    <definedName name="_prt1111" localSheetId="4">#REF!</definedName>
    <definedName name="_prt1111">#REF!</definedName>
    <definedName name="_prt1114" localSheetId="3">#REF!</definedName>
    <definedName name="_prt1114" localSheetId="12">#REF!</definedName>
    <definedName name="_prt1114" localSheetId="13">#REF!</definedName>
    <definedName name="_prt1114" localSheetId="14">#REF!</definedName>
    <definedName name="_prt1114" localSheetId="15">#REF!</definedName>
    <definedName name="_prt1114" localSheetId="22">#REF!</definedName>
    <definedName name="_prt1114" localSheetId="24">#REF!</definedName>
    <definedName name="_prt1114" localSheetId="5">#REF!</definedName>
    <definedName name="_prt1114" localSheetId="17">#REF!</definedName>
    <definedName name="_prt1114" localSheetId="16">#REF!</definedName>
    <definedName name="_prt1114" localSheetId="18">#REF!</definedName>
    <definedName name="_prt1114" localSheetId="19">#REF!</definedName>
    <definedName name="_prt1114" localSheetId="20">#REF!</definedName>
    <definedName name="_prt1114" localSheetId="10">#REF!</definedName>
    <definedName name="_prt1114" localSheetId="6">#REF!</definedName>
    <definedName name="_prt1114" localSheetId="7">#REF!</definedName>
    <definedName name="_prt1114" localSheetId="8">#REF!</definedName>
    <definedName name="_prt1114" localSheetId="9">#REF!</definedName>
    <definedName name="_prt1114" localSheetId="4">#REF!</definedName>
    <definedName name="_prt1114">#REF!</definedName>
    <definedName name="_prt11141" localSheetId="3">#REF!</definedName>
    <definedName name="_prt11141" localSheetId="22">#REF!</definedName>
    <definedName name="_prt11141" localSheetId="24">#REF!</definedName>
    <definedName name="_prt11141">#REF!</definedName>
    <definedName name="_prt11142" localSheetId="3">#REF!</definedName>
    <definedName name="_prt11142" localSheetId="22">#REF!</definedName>
    <definedName name="_prt11142" localSheetId="24">#REF!</definedName>
    <definedName name="_prt11142">#REF!</definedName>
    <definedName name="_prt1115" localSheetId="3">#REF!</definedName>
    <definedName name="_prt1115" localSheetId="22">#REF!</definedName>
    <definedName name="_prt1115" localSheetId="24">#REF!</definedName>
    <definedName name="_prt1115">#REF!</definedName>
    <definedName name="_prt1116" localSheetId="3">#REF!</definedName>
    <definedName name="_prt1116" localSheetId="22">#REF!</definedName>
    <definedName name="_prt1116" localSheetId="24">#REF!</definedName>
    <definedName name="_prt1116">#REF!</definedName>
    <definedName name="_prt1214" localSheetId="3">#REF!</definedName>
    <definedName name="_prt1214" localSheetId="22">#REF!</definedName>
    <definedName name="_prt1214" localSheetId="24">#REF!</definedName>
    <definedName name="_prt1214">#REF!</definedName>
    <definedName name="_prt12141" localSheetId="3">#REF!</definedName>
    <definedName name="_prt12141" localSheetId="22">#REF!</definedName>
    <definedName name="_prt12141" localSheetId="24">#REF!</definedName>
    <definedName name="_prt12141">#REF!</definedName>
    <definedName name="_prt1311" localSheetId="3">#REF!</definedName>
    <definedName name="_prt1311" localSheetId="22">#REF!</definedName>
    <definedName name="_prt1311" localSheetId="24">#REF!</definedName>
    <definedName name="_prt1311">#REF!</definedName>
    <definedName name="_prt1313" localSheetId="3">#REF!</definedName>
    <definedName name="_prt1313" localSheetId="22">#REF!</definedName>
    <definedName name="_prt1313" localSheetId="24">#REF!</definedName>
    <definedName name="_prt1313">#REF!</definedName>
    <definedName name="_prt1314" localSheetId="3">#REF!</definedName>
    <definedName name="_prt1314" localSheetId="22">#REF!</definedName>
    <definedName name="_prt1314" localSheetId="24">#REF!</definedName>
    <definedName name="_prt1314">#REF!</definedName>
    <definedName name="_prt1315" localSheetId="3">#REF!</definedName>
    <definedName name="_prt1315" localSheetId="22">#REF!</definedName>
    <definedName name="_prt1315" localSheetId="24">#REF!</definedName>
    <definedName name="_prt1315">#REF!</definedName>
    <definedName name="_prt1317" localSheetId="3">#REF!</definedName>
    <definedName name="_prt1317" localSheetId="22">#REF!</definedName>
    <definedName name="_prt1317" localSheetId="24">#REF!</definedName>
    <definedName name="_prt1317">#REF!</definedName>
    <definedName name="arsheturt" localSheetId="3">#REF!</definedName>
    <definedName name="arsheturt" localSheetId="22">#REF!</definedName>
    <definedName name="arsheturt" localSheetId="24">#REF!</definedName>
    <definedName name="arsheturt">#REF!</definedName>
    <definedName name="asa" localSheetId="3">#REF!</definedName>
    <definedName name="asa" localSheetId="22">#REF!</definedName>
    <definedName name="asa" localSheetId="24">#REF!</definedName>
    <definedName name="asa" localSheetId="8">#REF!</definedName>
    <definedName name="asa" localSheetId="9">#REF!</definedName>
    <definedName name="asa">#REF!</definedName>
    <definedName name="asasas" localSheetId="3">#REF!</definedName>
    <definedName name="asasas" localSheetId="22">#REF!</definedName>
    <definedName name="asasas" localSheetId="24">#REF!</definedName>
    <definedName name="asasas" localSheetId="8">#REF!</definedName>
    <definedName name="asasas" localSheetId="9">#REF!</definedName>
    <definedName name="asasas">#REF!</definedName>
    <definedName name="cur" localSheetId="12">'[1]Bl-1'!$E$1</definedName>
    <definedName name="cur" localSheetId="13">'[1]Bl-1'!$E$1</definedName>
    <definedName name="cur" localSheetId="14">'[1]Bl-1'!$E$1</definedName>
    <definedName name="cur" localSheetId="15">'[1]Bl-1'!$E$1</definedName>
    <definedName name="cur" localSheetId="5">'[1]Bl-1'!$E$1</definedName>
    <definedName name="cur" localSheetId="17">'[2]Bl-1'!$E$1</definedName>
    <definedName name="cur" localSheetId="16">'[1]Bl-1'!$E$1</definedName>
    <definedName name="cur" localSheetId="18">'[1]Bl-1'!$E$1</definedName>
    <definedName name="cur" localSheetId="19">'[1]Bl-1'!$E$1</definedName>
    <definedName name="cur" localSheetId="20">'[1]Bl-1'!$E$1</definedName>
    <definedName name="cur" localSheetId="10">'[3]Bl-1'!$E$1</definedName>
    <definedName name="cur" localSheetId="6">'[1]Bl-1'!$E$1</definedName>
    <definedName name="cur" localSheetId="7">'[1]Bl-1'!$E$1</definedName>
    <definedName name="cur" localSheetId="8">'[1]Bl-1'!$E$1</definedName>
    <definedName name="cur" localSheetId="9">'[4]Bl-1'!$E$1</definedName>
    <definedName name="cur">'[5]Bl-1'!$E$1</definedName>
    <definedName name="Éaa" localSheetId="3">#REF!</definedName>
    <definedName name="Éaa" localSheetId="22">#REF!</definedName>
    <definedName name="Éaa" localSheetId="24">#REF!</definedName>
    <definedName name="Éaa" localSheetId="8">#REF!</definedName>
    <definedName name="Éaa" localSheetId="9">#REF!</definedName>
    <definedName name="Éaa">#REF!</definedName>
    <definedName name="energia" localSheetId="3">#REF!</definedName>
    <definedName name="energia" localSheetId="12">#REF!</definedName>
    <definedName name="energia" localSheetId="13">#REF!</definedName>
    <definedName name="energia" localSheetId="14">#REF!</definedName>
    <definedName name="energia" localSheetId="15">#REF!</definedName>
    <definedName name="energia" localSheetId="22">#REF!</definedName>
    <definedName name="energia" localSheetId="24">#REF!</definedName>
    <definedName name="energia" localSheetId="5">#REF!</definedName>
    <definedName name="energia" localSheetId="17">#REF!</definedName>
    <definedName name="energia" localSheetId="16">#REF!</definedName>
    <definedName name="energia" localSheetId="18">#REF!</definedName>
    <definedName name="energia" localSheetId="19">#REF!</definedName>
    <definedName name="energia" localSheetId="20">#REF!</definedName>
    <definedName name="energia" localSheetId="10">#REF!</definedName>
    <definedName name="energia" localSheetId="6">#REF!</definedName>
    <definedName name="energia" localSheetId="7">#REF!</definedName>
    <definedName name="energia" localSheetId="8">#REF!</definedName>
    <definedName name="energia" localSheetId="9">#REF!</definedName>
    <definedName name="energia" localSheetId="4">#REF!</definedName>
    <definedName name="energia">#REF!</definedName>
    <definedName name="France" localSheetId="3">#REF!</definedName>
    <definedName name="France" localSheetId="12">#REF!</definedName>
    <definedName name="France" localSheetId="13">#REF!</definedName>
    <definedName name="France" localSheetId="14">#REF!</definedName>
    <definedName name="France" localSheetId="15">#REF!</definedName>
    <definedName name="France" localSheetId="22">#REF!</definedName>
    <definedName name="France" localSheetId="24">#REF!</definedName>
    <definedName name="France" localSheetId="5">#REF!</definedName>
    <definedName name="France" localSheetId="17">#REF!</definedName>
    <definedName name="France" localSheetId="16">#REF!</definedName>
    <definedName name="France" localSheetId="18">#REF!</definedName>
    <definedName name="France" localSheetId="19">#REF!</definedName>
    <definedName name="France" localSheetId="20">#REF!</definedName>
    <definedName name="France" localSheetId="10">#REF!</definedName>
    <definedName name="France" localSheetId="6">#REF!</definedName>
    <definedName name="France" localSheetId="7">#REF!</definedName>
    <definedName name="France" localSheetId="8">#REF!</definedName>
    <definedName name="France" localSheetId="9">#REF!</definedName>
    <definedName name="France" localSheetId="4">#REF!</definedName>
    <definedName name="France">#REF!</definedName>
    <definedName name="gandzapet" localSheetId="3">#REF!</definedName>
    <definedName name="gandzapet" localSheetId="12">#REF!</definedName>
    <definedName name="gandzapet" localSheetId="13">#REF!</definedName>
    <definedName name="gandzapet" localSheetId="14">#REF!</definedName>
    <definedName name="gandzapet" localSheetId="15">#REF!</definedName>
    <definedName name="gandzapet" localSheetId="22">#REF!</definedName>
    <definedName name="gandzapet" localSheetId="24">#REF!</definedName>
    <definedName name="gandzapet" localSheetId="5">#REF!</definedName>
    <definedName name="gandzapet" localSheetId="17">#REF!</definedName>
    <definedName name="gandzapet" localSheetId="16">#REF!</definedName>
    <definedName name="gandzapet" localSheetId="18">#REF!</definedName>
    <definedName name="gandzapet" localSheetId="19">#REF!</definedName>
    <definedName name="gandzapet" localSheetId="20">#REF!</definedName>
    <definedName name="gandzapet" localSheetId="10">#REF!</definedName>
    <definedName name="gandzapet" localSheetId="6">#REF!</definedName>
    <definedName name="gandzapet" localSheetId="7">#REF!</definedName>
    <definedName name="gandzapet" localSheetId="8">#REF!</definedName>
    <definedName name="gandzapet" localSheetId="9">#REF!</definedName>
    <definedName name="gandzapet" localSheetId="4">#REF!</definedName>
    <definedName name="gandzapet">#REF!</definedName>
    <definedName name="geravchar" localSheetId="3">#REF!</definedName>
    <definedName name="geravchar" localSheetId="22">#REF!</definedName>
    <definedName name="geravchar" localSheetId="24">#REF!</definedName>
    <definedName name="geravchar">#REF!</definedName>
    <definedName name="gortsarna" localSheetId="3">#REF!</definedName>
    <definedName name="gortsarna" localSheetId="22">#REF!</definedName>
    <definedName name="gortsarna" localSheetId="24">#REF!</definedName>
    <definedName name="gortsarna">#REF!</definedName>
    <definedName name="hac" localSheetId="3">#REF!</definedName>
    <definedName name="hac" localSheetId="22">#REF!</definedName>
    <definedName name="hac" localSheetId="24">#REF!</definedName>
    <definedName name="hac">#REF!</definedName>
    <definedName name="Hayk" localSheetId="3">#REF!</definedName>
    <definedName name="Hayk" localSheetId="22">#REF!</definedName>
    <definedName name="Hayk" localSheetId="24">#REF!</definedName>
    <definedName name="Hayk">#REF!</definedName>
    <definedName name="Hayk1" localSheetId="3">#REF!</definedName>
    <definedName name="Hayk1" localSheetId="22">#REF!</definedName>
    <definedName name="Hayk1" localSheetId="24">#REF!</definedName>
    <definedName name="Hayk1">#REF!</definedName>
    <definedName name="Hayk2" localSheetId="3">#REF!</definedName>
    <definedName name="Hayk2" localSheetId="22">#REF!</definedName>
    <definedName name="Hayk2" localSheetId="24">#REF!</definedName>
    <definedName name="Hayk2">#REF!</definedName>
    <definedName name="Hayk3" localSheetId="3">#REF!</definedName>
    <definedName name="Hayk3" localSheetId="22">#REF!</definedName>
    <definedName name="Hayk3" localSheetId="24">#REF!</definedName>
    <definedName name="Hayk3">#REF!</definedName>
    <definedName name="hj" localSheetId="3">#REF!</definedName>
    <definedName name="hj" localSheetId="22">#REF!</definedName>
    <definedName name="hj" localSheetId="24">#REF!</definedName>
    <definedName name="hj">#REF!</definedName>
    <definedName name="Kent.bank" localSheetId="3">#REF!</definedName>
    <definedName name="Kent.bank" localSheetId="22">#REF!</definedName>
    <definedName name="Kent.bank" localSheetId="24">#REF!</definedName>
    <definedName name="Kent.bank">#REF!</definedName>
    <definedName name="kentroni" localSheetId="3">#REF!</definedName>
    <definedName name="kentroni" localSheetId="22">#REF!</definedName>
    <definedName name="kentroni" localSheetId="24">#REF!</definedName>
    <definedName name="kentroni">#REF!</definedName>
    <definedName name="KENTRWN" localSheetId="3">#REF!</definedName>
    <definedName name="KENTRWN" localSheetId="22">#REF!</definedName>
    <definedName name="KENTRWN" localSheetId="24">#REF!</definedName>
    <definedName name="KENTRWN">#REF!</definedName>
    <definedName name="lll" localSheetId="3">#REF!</definedName>
    <definedName name="lll" localSheetId="22">#REF!</definedName>
    <definedName name="lll" localSheetId="24">#REF!</definedName>
    <definedName name="lll" localSheetId="9">#REF!</definedName>
    <definedName name="lll">#REF!</definedName>
    <definedName name="miasnakan" localSheetId="3">#REF!</definedName>
    <definedName name="miasnakan" localSheetId="22">#REF!</definedName>
    <definedName name="miasnakan" localSheetId="24">#REF!</definedName>
    <definedName name="miasnakan">#REF!</definedName>
    <definedName name="Pashtpan" localSheetId="3">#REF!</definedName>
    <definedName name="Pashtpan" localSheetId="22">#REF!</definedName>
    <definedName name="Pashtpan" localSheetId="24">#REF!</definedName>
    <definedName name="Pashtpan">#REF!</definedName>
    <definedName name="_xlnm.Print_Area" localSheetId="3">'2.Internet'!$A$1:$I$30</definedName>
    <definedName name="_xlnm.Print_Area" localSheetId="1">'5. դատ.դեպ-փոստային'!$A$1:$K$32</definedName>
    <definedName name="_xlnm.Print_Area" localSheetId="0">'ampop 1-4'!$B$1:$X$30</definedName>
    <definedName name="_xlnm.Print_Area" localSheetId="24">'hamematakan 2018-2019'!$A$1:$AB$29</definedName>
    <definedName name="_xlnm.Print_Area" localSheetId="4">ԲԴԽ!$A$1:$L$43</definedName>
    <definedName name="prt11192000" localSheetId="3">#REF!</definedName>
    <definedName name="prt11192000" localSheetId="22">#REF!</definedName>
    <definedName name="prt11192000" localSheetId="24">#REF!</definedName>
    <definedName name="prt11192000">#REF!</definedName>
    <definedName name="prt11192001" localSheetId="3">#REF!</definedName>
    <definedName name="prt11192001" localSheetId="22">#REF!</definedName>
    <definedName name="prt11192001" localSheetId="24">#REF!</definedName>
    <definedName name="prt11192001">#REF!</definedName>
    <definedName name="Qashatar" localSheetId="3">#REF!</definedName>
    <definedName name="Qashatar" localSheetId="22">#REF!</definedName>
    <definedName name="Qashatar" localSheetId="24">#REF!</definedName>
    <definedName name="Qashatar">#REF!</definedName>
    <definedName name="rarabar" localSheetId="3">#REF!</definedName>
    <definedName name="rarabar" localSheetId="22">#REF!</definedName>
    <definedName name="rarabar" localSheetId="24">#REF!</definedName>
    <definedName name="rarabar">#REF!</definedName>
    <definedName name="ü240" localSheetId="3">#REF!</definedName>
    <definedName name="ü240" localSheetId="22">#REF!</definedName>
    <definedName name="ü240" localSheetId="24">#REF!</definedName>
    <definedName name="ü240">#REF!</definedName>
    <definedName name="V" localSheetId="3">#REF!</definedName>
    <definedName name="V" localSheetId="22">#REF!</definedName>
    <definedName name="V" localSheetId="24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E28" i="37" l="1"/>
  <c r="D28" i="37"/>
  <c r="C19" i="29"/>
  <c r="K10" i="3" l="1"/>
  <c r="J10" i="3"/>
  <c r="H10" i="3"/>
  <c r="D21" i="41" l="1"/>
  <c r="H24" i="8" l="1"/>
  <c r="G13" i="29" l="1"/>
  <c r="H28" i="41" l="1"/>
  <c r="E28" i="41"/>
  <c r="F28" i="41"/>
  <c r="F29" i="41" s="1"/>
  <c r="G28" i="41"/>
  <c r="D28" i="41"/>
  <c r="G27" i="27"/>
  <c r="B28" i="41"/>
  <c r="H11" i="41"/>
  <c r="H13" i="41"/>
  <c r="H16" i="41"/>
  <c r="H18" i="41"/>
  <c r="H19" i="41"/>
  <c r="H21" i="41"/>
  <c r="H22" i="41"/>
  <c r="H23" i="41"/>
  <c r="H24" i="41"/>
  <c r="H25" i="41"/>
  <c r="H26" i="41"/>
  <c r="H27" i="41"/>
  <c r="C29" i="41"/>
  <c r="E27" i="41"/>
  <c r="F27" i="41"/>
  <c r="G27" i="41"/>
  <c r="D27" i="41"/>
  <c r="B27" i="41"/>
  <c r="E26" i="41"/>
  <c r="F26" i="41"/>
  <c r="G26" i="41"/>
  <c r="D26" i="41"/>
  <c r="B26" i="41"/>
  <c r="E25" i="41"/>
  <c r="F25" i="41"/>
  <c r="G25" i="41"/>
  <c r="D25" i="41"/>
  <c r="B25" i="41"/>
  <c r="E24" i="41"/>
  <c r="F24" i="41"/>
  <c r="G24" i="41"/>
  <c r="D24" i="41"/>
  <c r="B24" i="41"/>
  <c r="E23" i="41"/>
  <c r="F23" i="41"/>
  <c r="G23" i="41"/>
  <c r="D23" i="41"/>
  <c r="B23" i="41"/>
  <c r="E22" i="41"/>
  <c r="F22" i="41"/>
  <c r="G22" i="41"/>
  <c r="D22" i="41"/>
  <c r="B22" i="41"/>
  <c r="E21" i="41"/>
  <c r="F21" i="41"/>
  <c r="G21" i="41"/>
  <c r="B21" i="41"/>
  <c r="E20" i="41"/>
  <c r="F20" i="41"/>
  <c r="G20" i="41"/>
  <c r="H20" i="41" s="1"/>
  <c r="D20" i="41"/>
  <c r="B20" i="41"/>
  <c r="E19" i="41"/>
  <c r="F19" i="41"/>
  <c r="G19" i="41"/>
  <c r="D19" i="41"/>
  <c r="B19" i="41"/>
  <c r="E18" i="41"/>
  <c r="F18" i="41"/>
  <c r="G18" i="41"/>
  <c r="D18" i="41"/>
  <c r="B18" i="41"/>
  <c r="F17" i="41"/>
  <c r="G17" i="41"/>
  <c r="B17" i="41"/>
  <c r="E16" i="41"/>
  <c r="F16" i="41"/>
  <c r="G16" i="41"/>
  <c r="D16" i="41"/>
  <c r="B16" i="41"/>
  <c r="E15" i="41"/>
  <c r="F15" i="41"/>
  <c r="G15" i="41"/>
  <c r="H15" i="41" s="1"/>
  <c r="D15" i="41"/>
  <c r="B15" i="41"/>
  <c r="E14" i="41"/>
  <c r="F14" i="41"/>
  <c r="G14" i="41"/>
  <c r="D14" i="41"/>
  <c r="B14" i="41"/>
  <c r="E13" i="41"/>
  <c r="F13" i="41"/>
  <c r="G13" i="41"/>
  <c r="D13" i="41"/>
  <c r="B13" i="41"/>
  <c r="E12" i="41"/>
  <c r="F12" i="41"/>
  <c r="G12" i="41"/>
  <c r="D12" i="41"/>
  <c r="B12" i="41"/>
  <c r="G11" i="41"/>
  <c r="F11" i="41"/>
  <c r="E11" i="41"/>
  <c r="B11" i="41"/>
  <c r="G10" i="41"/>
  <c r="F10" i="41"/>
  <c r="E10" i="41"/>
  <c r="D10" i="41"/>
  <c r="C10" i="41"/>
  <c r="H14" i="41" l="1"/>
  <c r="G29" i="41"/>
  <c r="H12" i="41"/>
  <c r="H10" i="41"/>
  <c r="H25" i="37" l="1"/>
  <c r="C20" i="21" l="1"/>
  <c r="G21" i="29" l="1"/>
  <c r="F21" i="29"/>
  <c r="C30" i="33" l="1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5" i="33"/>
  <c r="C14" i="33"/>
  <c r="C13" i="33"/>
  <c r="C12" i="33"/>
  <c r="D30" i="33"/>
  <c r="D28" i="33"/>
  <c r="D27" i="33"/>
  <c r="D26" i="33"/>
  <c r="D25" i="33"/>
  <c r="D24" i="33"/>
  <c r="D23" i="33"/>
  <c r="D22" i="33"/>
  <c r="D21" i="33"/>
  <c r="D20" i="33"/>
  <c r="D18" i="33"/>
  <c r="D17" i="33"/>
  <c r="D19" i="33"/>
  <c r="D29" i="33"/>
  <c r="D13" i="33"/>
  <c r="D14" i="33"/>
  <c r="D15" i="33"/>
  <c r="D12" i="33"/>
  <c r="E29" i="33" l="1"/>
  <c r="H30" i="29"/>
  <c r="J30" i="29" s="1"/>
  <c r="F30" i="29"/>
  <c r="G30" i="29" s="1"/>
  <c r="D29" i="3" s="1"/>
  <c r="F31" i="29"/>
  <c r="G31" i="29"/>
  <c r="P31" i="29" s="1"/>
  <c r="H31" i="29"/>
  <c r="J31" i="29" s="1"/>
  <c r="U29" i="3"/>
  <c r="X29" i="3" s="1"/>
  <c r="H26" i="40"/>
  <c r="G26" i="40"/>
  <c r="F26" i="40"/>
  <c r="E26" i="40"/>
  <c r="D26" i="40"/>
  <c r="H25" i="40"/>
  <c r="V20" i="40"/>
  <c r="U20" i="40"/>
  <c r="T20" i="40"/>
  <c r="D20" i="40"/>
  <c r="C20" i="40"/>
  <c r="P19" i="40"/>
  <c r="Q19" i="40" s="1"/>
  <c r="I19" i="40"/>
  <c r="J19" i="40" s="1"/>
  <c r="K19" i="40" s="1"/>
  <c r="L19" i="40" s="1"/>
  <c r="M19" i="40" s="1"/>
  <c r="F19" i="40"/>
  <c r="G19" i="40" s="1"/>
  <c r="P18" i="40"/>
  <c r="K18" i="40"/>
  <c r="L18" i="40" s="1"/>
  <c r="M18" i="40" s="1"/>
  <c r="I18" i="40"/>
  <c r="F18" i="40"/>
  <c r="G18" i="40" s="1"/>
  <c r="P17" i="40"/>
  <c r="J17" i="40"/>
  <c r="K17" i="40" s="1"/>
  <c r="L17" i="40" s="1"/>
  <c r="M17" i="40" s="1"/>
  <c r="I17" i="40"/>
  <c r="F17" i="40"/>
  <c r="G17" i="40" s="1"/>
  <c r="P16" i="40"/>
  <c r="J16" i="40"/>
  <c r="K16" i="40" s="1"/>
  <c r="L16" i="40" s="1"/>
  <c r="M16" i="40" s="1"/>
  <c r="I16" i="40"/>
  <c r="F16" i="40"/>
  <c r="G16" i="40" s="1"/>
  <c r="P15" i="40"/>
  <c r="J15" i="40"/>
  <c r="K15" i="40" s="1"/>
  <c r="L15" i="40" s="1"/>
  <c r="M15" i="40" s="1"/>
  <c r="I15" i="40"/>
  <c r="F15" i="40"/>
  <c r="G15" i="40" s="1"/>
  <c r="P14" i="40"/>
  <c r="J14" i="40"/>
  <c r="K14" i="40" s="1"/>
  <c r="L14" i="40" s="1"/>
  <c r="M14" i="40" s="1"/>
  <c r="I14" i="40"/>
  <c r="F14" i="40"/>
  <c r="G14" i="40" s="1"/>
  <c r="P13" i="40"/>
  <c r="J13" i="40"/>
  <c r="K13" i="40" s="1"/>
  <c r="L13" i="40" s="1"/>
  <c r="M13" i="40" s="1"/>
  <c r="I13" i="40"/>
  <c r="F13" i="40"/>
  <c r="G13" i="40" s="1"/>
  <c r="P12" i="40"/>
  <c r="J12" i="40"/>
  <c r="K12" i="40" s="1"/>
  <c r="L12" i="40" s="1"/>
  <c r="I12" i="40"/>
  <c r="F12" i="40"/>
  <c r="D30" i="3" l="1"/>
  <c r="I20" i="40"/>
  <c r="F20" i="40"/>
  <c r="P30" i="29"/>
  <c r="K30" i="29"/>
  <c r="K31" i="29"/>
  <c r="R15" i="40"/>
  <c r="S15" i="40" s="1"/>
  <c r="W15" i="40" s="1"/>
  <c r="S14" i="40"/>
  <c r="W14" i="40" s="1"/>
  <c r="S17" i="40"/>
  <c r="W17" i="40" s="1"/>
  <c r="R12" i="40"/>
  <c r="R14" i="40"/>
  <c r="R17" i="40"/>
  <c r="M12" i="40"/>
  <c r="M20" i="40" s="1"/>
  <c r="L20" i="40"/>
  <c r="Q18" i="40"/>
  <c r="R18" i="40" s="1"/>
  <c r="S18" i="40" s="1"/>
  <c r="W18" i="40" s="1"/>
  <c r="Q12" i="40"/>
  <c r="Q13" i="40"/>
  <c r="R13" i="40" s="1"/>
  <c r="S13" i="40" s="1"/>
  <c r="W13" i="40" s="1"/>
  <c r="Q14" i="40"/>
  <c r="Q15" i="40"/>
  <c r="Q16" i="40"/>
  <c r="R16" i="40" s="1"/>
  <c r="S16" i="40" s="1"/>
  <c r="W16" i="40" s="1"/>
  <c r="Q17" i="40"/>
  <c r="R19" i="40"/>
  <c r="S19" i="40" s="1"/>
  <c r="W19" i="40" s="1"/>
  <c r="G12" i="40"/>
  <c r="G30" i="3" l="1"/>
  <c r="G29" i="3"/>
  <c r="R20" i="40"/>
  <c r="G20" i="40"/>
  <c r="G21" i="40" s="1"/>
  <c r="E30" i="3" s="1"/>
  <c r="S12" i="40"/>
  <c r="W12" i="40" s="1"/>
  <c r="W20" i="40" s="1"/>
  <c r="R21" i="40" l="1"/>
  <c r="F30" i="3" s="1"/>
  <c r="S20" i="40"/>
  <c r="G29" i="29"/>
  <c r="V10" i="3" l="1"/>
  <c r="S10" i="3" l="1"/>
  <c r="Q14" i="38" l="1"/>
  <c r="R14" i="38" s="1"/>
  <c r="P14" i="38"/>
  <c r="I14" i="38"/>
  <c r="J14" i="38" s="1"/>
  <c r="K14" i="38" s="1"/>
  <c r="L14" i="38" s="1"/>
  <c r="M14" i="38" s="1"/>
  <c r="F14" i="38"/>
  <c r="G14" i="38" s="1"/>
  <c r="S14" i="38" l="1"/>
  <c r="W14" i="38" s="1"/>
  <c r="H13" i="29" l="1"/>
  <c r="H14" i="29"/>
  <c r="H15" i="29"/>
  <c r="G14" i="29"/>
  <c r="H28" i="37" l="1"/>
  <c r="D7" i="39" l="1"/>
  <c r="D8" i="39"/>
  <c r="D6" i="39"/>
  <c r="U12" i="3" l="1"/>
  <c r="X12" i="3" s="1"/>
  <c r="W10" i="3"/>
  <c r="T10" i="3"/>
  <c r="R10" i="3"/>
  <c r="Q10" i="3"/>
  <c r="P10" i="3"/>
  <c r="U30" i="3"/>
  <c r="X30" i="3" s="1"/>
  <c r="U28" i="3"/>
  <c r="X28" i="3" s="1"/>
  <c r="U27" i="3"/>
  <c r="X27" i="3" s="1"/>
  <c r="U26" i="3"/>
  <c r="X26" i="3" s="1"/>
  <c r="U25" i="3"/>
  <c r="X25" i="3" s="1"/>
  <c r="U24" i="3"/>
  <c r="X24" i="3" s="1"/>
  <c r="U23" i="3"/>
  <c r="X23" i="3" s="1"/>
  <c r="U22" i="3"/>
  <c r="X22" i="3" s="1"/>
  <c r="U21" i="3"/>
  <c r="X21" i="3" s="1"/>
  <c r="U20" i="3"/>
  <c r="X20" i="3" s="1"/>
  <c r="U19" i="3"/>
  <c r="X19" i="3" s="1"/>
  <c r="U18" i="3"/>
  <c r="X18" i="3" s="1"/>
  <c r="U17" i="3"/>
  <c r="X17" i="3" s="1"/>
  <c r="U16" i="3"/>
  <c r="X16" i="3" s="1"/>
  <c r="U15" i="3"/>
  <c r="X15" i="3" s="1"/>
  <c r="U14" i="3"/>
  <c r="X14" i="3" s="1"/>
  <c r="U13" i="3"/>
  <c r="X13" i="3" s="1"/>
  <c r="X9" i="3"/>
  <c r="O9" i="3"/>
  <c r="P9" i="3" s="1"/>
  <c r="Q9" i="3" s="1"/>
  <c r="R9" i="3" s="1"/>
  <c r="S9" i="3" s="1"/>
  <c r="X10" i="3" l="1"/>
  <c r="U10" i="3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C11" i="29"/>
  <c r="I11" i="29"/>
  <c r="H11" i="29" l="1"/>
  <c r="Q11" i="29"/>
  <c r="O11" i="29"/>
  <c r="P20" i="29"/>
  <c r="P14" i="29"/>
  <c r="C10" i="33"/>
  <c r="D10" i="33"/>
  <c r="C19" i="5" l="1"/>
  <c r="H13" i="5"/>
  <c r="I13" i="5" s="1"/>
  <c r="E13" i="5"/>
  <c r="G26" i="38"/>
  <c r="F26" i="38"/>
  <c r="E26" i="38"/>
  <c r="D26" i="38"/>
  <c r="H25" i="38"/>
  <c r="H26" i="38" s="1"/>
  <c r="V20" i="38"/>
  <c r="U20" i="38"/>
  <c r="T20" i="38"/>
  <c r="D20" i="38"/>
  <c r="C20" i="38"/>
  <c r="P19" i="38"/>
  <c r="I19" i="38"/>
  <c r="J19" i="38" s="1"/>
  <c r="K19" i="38" s="1"/>
  <c r="L19" i="38" s="1"/>
  <c r="M19" i="38" s="1"/>
  <c r="F19" i="38"/>
  <c r="G19" i="38" s="1"/>
  <c r="P18" i="38"/>
  <c r="I18" i="38"/>
  <c r="K18" i="38"/>
  <c r="L18" i="38" s="1"/>
  <c r="M18" i="38" s="1"/>
  <c r="F18" i="38"/>
  <c r="G18" i="38" s="1"/>
  <c r="P17" i="38"/>
  <c r="I17" i="38"/>
  <c r="J17" i="38"/>
  <c r="K17" i="38" s="1"/>
  <c r="L17" i="38" s="1"/>
  <c r="M17" i="38" s="1"/>
  <c r="S17" i="38" s="1"/>
  <c r="W17" i="38" s="1"/>
  <c r="F17" i="38"/>
  <c r="G17" i="38"/>
  <c r="P16" i="38"/>
  <c r="R16" i="38" s="1"/>
  <c r="I16" i="38"/>
  <c r="J16" i="38"/>
  <c r="K16" i="38" s="1"/>
  <c r="L16" i="38" s="1"/>
  <c r="M16" i="38" s="1"/>
  <c r="F16" i="38"/>
  <c r="G16" i="38" s="1"/>
  <c r="S16" i="38" s="1"/>
  <c r="W16" i="38" s="1"/>
  <c r="P15" i="38"/>
  <c r="Q15" i="38" s="1"/>
  <c r="I15" i="38"/>
  <c r="J15" i="38"/>
  <c r="K15" i="38"/>
  <c r="L15" i="38" s="1"/>
  <c r="M15" i="38" s="1"/>
  <c r="F15" i="38"/>
  <c r="P13" i="38"/>
  <c r="Q13" i="38" s="1"/>
  <c r="R13" i="38" s="1"/>
  <c r="I13" i="38"/>
  <c r="J13" i="38" s="1"/>
  <c r="K13" i="38" s="1"/>
  <c r="L13" i="38" s="1"/>
  <c r="M13" i="38" s="1"/>
  <c r="F13" i="38"/>
  <c r="P12" i="38"/>
  <c r="Q12" i="38" s="1"/>
  <c r="R12" i="38" s="1"/>
  <c r="I12" i="38"/>
  <c r="J12" i="38" s="1"/>
  <c r="K12" i="38" s="1"/>
  <c r="L12" i="38" s="1"/>
  <c r="F12" i="38"/>
  <c r="G12" i="38"/>
  <c r="E30" i="33"/>
  <c r="Q19" i="38"/>
  <c r="R19" i="38"/>
  <c r="E22" i="6"/>
  <c r="E29" i="6"/>
  <c r="F14" i="36" s="1"/>
  <c r="H34" i="6"/>
  <c r="E36" i="6"/>
  <c r="AA19" i="36"/>
  <c r="M19" i="36"/>
  <c r="Z19" i="36"/>
  <c r="G18" i="3"/>
  <c r="N15" i="29"/>
  <c r="N16" i="29"/>
  <c r="N17" i="29"/>
  <c r="N18" i="29"/>
  <c r="N19" i="29"/>
  <c r="N20" i="29"/>
  <c r="N21" i="29"/>
  <c r="N22" i="29"/>
  <c r="N23" i="29"/>
  <c r="N24" i="29"/>
  <c r="N25" i="29"/>
  <c r="N26" i="29"/>
  <c r="N27" i="29"/>
  <c r="N28" i="29"/>
  <c r="N29" i="29"/>
  <c r="N14" i="29"/>
  <c r="G18" i="33"/>
  <c r="I18" i="33" s="1"/>
  <c r="I13" i="33"/>
  <c r="I14" i="33"/>
  <c r="I15" i="33"/>
  <c r="I16" i="33"/>
  <c r="I17" i="33"/>
  <c r="I19" i="33"/>
  <c r="I12" i="33"/>
  <c r="I24" i="33"/>
  <c r="I20" i="33"/>
  <c r="G28" i="33"/>
  <c r="I28" i="33" s="1"/>
  <c r="G27" i="33"/>
  <c r="I27" i="33" s="1"/>
  <c r="G26" i="33"/>
  <c r="I26" i="33"/>
  <c r="G25" i="33"/>
  <c r="I25" i="33" s="1"/>
  <c r="G24" i="33"/>
  <c r="G23" i="33"/>
  <c r="I23" i="33" s="1"/>
  <c r="G22" i="33"/>
  <c r="I22" i="33"/>
  <c r="G21" i="33"/>
  <c r="I21" i="33"/>
  <c r="G20" i="33"/>
  <c r="G19" i="29"/>
  <c r="P19" i="29" s="1"/>
  <c r="G25" i="29"/>
  <c r="G29" i="37"/>
  <c r="F29" i="37"/>
  <c r="E29" i="37"/>
  <c r="E17" i="41" s="1"/>
  <c r="E29" i="41" s="1"/>
  <c r="D29" i="37"/>
  <c r="D17" i="41" s="1"/>
  <c r="H27" i="37"/>
  <c r="H26" i="37"/>
  <c r="H24" i="37"/>
  <c r="H23" i="37"/>
  <c r="H22" i="37"/>
  <c r="V18" i="37"/>
  <c r="U18" i="37"/>
  <c r="T18" i="37"/>
  <c r="D18" i="37"/>
  <c r="C18" i="37"/>
  <c r="P17" i="37"/>
  <c r="Q17" i="37" s="1"/>
  <c r="R17" i="37" s="1"/>
  <c r="I17" i="37"/>
  <c r="J17" i="37" s="1"/>
  <c r="K17" i="37" s="1"/>
  <c r="L17" i="37" s="1"/>
  <c r="M17" i="37" s="1"/>
  <c r="F17" i="37"/>
  <c r="G17" i="37" s="1"/>
  <c r="P16" i="37"/>
  <c r="Q16" i="37" s="1"/>
  <c r="I16" i="37"/>
  <c r="J16" i="37" s="1"/>
  <c r="K16" i="37" s="1"/>
  <c r="L16" i="37" s="1"/>
  <c r="M16" i="37" s="1"/>
  <c r="F16" i="37"/>
  <c r="G16" i="37" s="1"/>
  <c r="P15" i="37"/>
  <c r="Q15" i="37"/>
  <c r="R15" i="37" s="1"/>
  <c r="I15" i="37"/>
  <c r="J15" i="37" s="1"/>
  <c r="K15" i="37" s="1"/>
  <c r="L15" i="37" s="1"/>
  <c r="M15" i="37" s="1"/>
  <c r="F15" i="37"/>
  <c r="G15" i="37" s="1"/>
  <c r="P14" i="37"/>
  <c r="Q14" i="37" s="1"/>
  <c r="R14" i="37" s="1"/>
  <c r="I14" i="37"/>
  <c r="J14" i="37"/>
  <c r="K14" i="37" s="1"/>
  <c r="L14" i="37" s="1"/>
  <c r="M14" i="37" s="1"/>
  <c r="F14" i="37"/>
  <c r="G14" i="37" s="1"/>
  <c r="P13" i="37"/>
  <c r="Q13" i="37" s="1"/>
  <c r="I13" i="37"/>
  <c r="J13" i="37"/>
  <c r="K13" i="37"/>
  <c r="L13" i="37" s="1"/>
  <c r="M13" i="37" s="1"/>
  <c r="F13" i="37"/>
  <c r="G13" i="37" s="1"/>
  <c r="P12" i="37"/>
  <c r="Q12" i="37" s="1"/>
  <c r="R12" i="37" s="1"/>
  <c r="I12" i="37"/>
  <c r="J12" i="37" s="1"/>
  <c r="K12" i="37" s="1"/>
  <c r="L12" i="37" s="1"/>
  <c r="M12" i="37" s="1"/>
  <c r="F12" i="37"/>
  <c r="G12" i="37" s="1"/>
  <c r="P11" i="37"/>
  <c r="Q11" i="37"/>
  <c r="J11" i="37"/>
  <c r="K11" i="37" s="1"/>
  <c r="L11" i="37" s="1"/>
  <c r="I11" i="37"/>
  <c r="F11" i="37"/>
  <c r="G11" i="37"/>
  <c r="J19" i="29"/>
  <c r="J29" i="29"/>
  <c r="F29" i="29"/>
  <c r="P29" i="29" s="1"/>
  <c r="J28" i="29"/>
  <c r="F28" i="29"/>
  <c r="G28" i="29" s="1"/>
  <c r="P28" i="29" s="1"/>
  <c r="J27" i="29"/>
  <c r="F27" i="29"/>
  <c r="G27" i="29"/>
  <c r="J26" i="29"/>
  <c r="F26" i="29"/>
  <c r="G26" i="29"/>
  <c r="J25" i="29"/>
  <c r="F25" i="29"/>
  <c r="J24" i="29"/>
  <c r="F24" i="29"/>
  <c r="G24" i="29"/>
  <c r="D23" i="3"/>
  <c r="J23" i="29"/>
  <c r="F23" i="29"/>
  <c r="G23" i="29"/>
  <c r="J22" i="29"/>
  <c r="F22" i="29"/>
  <c r="G22" i="29" s="1"/>
  <c r="P22" i="29" s="1"/>
  <c r="J21" i="29"/>
  <c r="P21" i="29"/>
  <c r="J20" i="29"/>
  <c r="F20" i="29"/>
  <c r="G20" i="29" s="1"/>
  <c r="J18" i="29"/>
  <c r="F18" i="29"/>
  <c r="G18" i="29"/>
  <c r="C18" i="36" s="1"/>
  <c r="J17" i="29"/>
  <c r="F17" i="29"/>
  <c r="G17" i="29"/>
  <c r="P17" i="29" s="1"/>
  <c r="J16" i="29"/>
  <c r="F16" i="29"/>
  <c r="G16" i="29"/>
  <c r="C16" i="36" s="1"/>
  <c r="J15" i="29"/>
  <c r="F15" i="29"/>
  <c r="G15" i="29" s="1"/>
  <c r="F14" i="29"/>
  <c r="K13" i="29"/>
  <c r="B10" i="29"/>
  <c r="C10" i="29"/>
  <c r="D10" i="29"/>
  <c r="E10" i="29" s="1"/>
  <c r="F10" i="29" s="1"/>
  <c r="G10" i="29" s="1"/>
  <c r="H10" i="29" s="1"/>
  <c r="I10" i="29" s="1"/>
  <c r="J10" i="29" s="1"/>
  <c r="K10" i="29" s="1"/>
  <c r="V11" i="36"/>
  <c r="W11" i="36"/>
  <c r="X11" i="36"/>
  <c r="Z14" i="36"/>
  <c r="AA14" i="36"/>
  <c r="Z15" i="36"/>
  <c r="AA15" i="36"/>
  <c r="Z16" i="36"/>
  <c r="AA16" i="36"/>
  <c r="Z17" i="36"/>
  <c r="AA17" i="36"/>
  <c r="Z18" i="36"/>
  <c r="AA18" i="36"/>
  <c r="Z20" i="36"/>
  <c r="AA20" i="36"/>
  <c r="Z21" i="36"/>
  <c r="AA21" i="36"/>
  <c r="Z22" i="36"/>
  <c r="AA22" i="36"/>
  <c r="Z23" i="36"/>
  <c r="AA23" i="36"/>
  <c r="Z24" i="36"/>
  <c r="AA24" i="36"/>
  <c r="Z25" i="36"/>
  <c r="AA25" i="36"/>
  <c r="Z26" i="36"/>
  <c r="AA26" i="36"/>
  <c r="Z27" i="36"/>
  <c r="AA27" i="36"/>
  <c r="Z28" i="36"/>
  <c r="AA28" i="36"/>
  <c r="Z29" i="36"/>
  <c r="AA29" i="36"/>
  <c r="AA13" i="36"/>
  <c r="AA11" i="36" s="1"/>
  <c r="Z13" i="36"/>
  <c r="Z11" i="36" s="1"/>
  <c r="T11" i="36"/>
  <c r="U11" i="36"/>
  <c r="Q11" i="36"/>
  <c r="R11" i="36"/>
  <c r="N11" i="36"/>
  <c r="O11" i="36"/>
  <c r="J11" i="36"/>
  <c r="K11" i="36"/>
  <c r="G11" i="36"/>
  <c r="H11" i="36"/>
  <c r="D11" i="36"/>
  <c r="E11" i="36"/>
  <c r="M29" i="36"/>
  <c r="M28" i="36"/>
  <c r="M27" i="36"/>
  <c r="M26" i="36"/>
  <c r="M25" i="36"/>
  <c r="M24" i="36"/>
  <c r="M23" i="36"/>
  <c r="M22" i="36"/>
  <c r="M21" i="36"/>
  <c r="M20" i="36"/>
  <c r="M18" i="36"/>
  <c r="M17" i="36"/>
  <c r="M16" i="36"/>
  <c r="M15" i="36"/>
  <c r="M13" i="36"/>
  <c r="S11" i="36"/>
  <c r="B10" i="36"/>
  <c r="C10" i="36" s="1"/>
  <c r="F10" i="36" s="1"/>
  <c r="I10" i="36" s="1"/>
  <c r="M10" i="36" s="1"/>
  <c r="P10" i="36" s="1"/>
  <c r="P15" i="26"/>
  <c r="R15" i="26" s="1"/>
  <c r="Q15" i="26"/>
  <c r="K15" i="26"/>
  <c r="L15" i="26"/>
  <c r="M15" i="26" s="1"/>
  <c r="I15" i="26"/>
  <c r="H24" i="26"/>
  <c r="G24" i="26"/>
  <c r="F24" i="26"/>
  <c r="E24" i="26"/>
  <c r="I23" i="26"/>
  <c r="I24" i="26" s="1"/>
  <c r="G28" i="27"/>
  <c r="F28" i="27"/>
  <c r="E28" i="27"/>
  <c r="D28" i="27"/>
  <c r="H27" i="27"/>
  <c r="H28" i="27" s="1"/>
  <c r="G27" i="24"/>
  <c r="F27" i="24"/>
  <c r="E27" i="24"/>
  <c r="D27" i="24"/>
  <c r="H26" i="24"/>
  <c r="H27" i="24"/>
  <c r="H25" i="24"/>
  <c r="G27" i="23"/>
  <c r="F27" i="23"/>
  <c r="E27" i="23"/>
  <c r="D27" i="23"/>
  <c r="H26" i="23"/>
  <c r="H27" i="23" s="1"/>
  <c r="H25" i="23"/>
  <c r="G27" i="22"/>
  <c r="F27" i="22"/>
  <c r="E27" i="22"/>
  <c r="D27" i="22"/>
  <c r="H26" i="22"/>
  <c r="H25" i="22"/>
  <c r="F28" i="21"/>
  <c r="E28" i="21"/>
  <c r="D28" i="21"/>
  <c r="C28" i="21"/>
  <c r="G27" i="21"/>
  <c r="G26" i="21"/>
  <c r="F29" i="20"/>
  <c r="E29" i="20"/>
  <c r="D29" i="20"/>
  <c r="C29" i="20"/>
  <c r="G28" i="20"/>
  <c r="G27" i="20"/>
  <c r="G29" i="19"/>
  <c r="F29" i="19"/>
  <c r="E29" i="19"/>
  <c r="D29" i="19"/>
  <c r="H28" i="19"/>
  <c r="H27" i="19"/>
  <c r="G28" i="18"/>
  <c r="F28" i="18"/>
  <c r="E28" i="18"/>
  <c r="D28" i="18"/>
  <c r="H27" i="18"/>
  <c r="H28" i="18" s="1"/>
  <c r="H26" i="18"/>
  <c r="G28" i="17"/>
  <c r="F28" i="17"/>
  <c r="E28" i="17"/>
  <c r="D28" i="17"/>
  <c r="H27" i="17"/>
  <c r="H26" i="17"/>
  <c r="H28" i="17"/>
  <c r="F26" i="16"/>
  <c r="E26" i="16"/>
  <c r="D26" i="16"/>
  <c r="C26" i="16"/>
  <c r="G25" i="16"/>
  <c r="G24" i="16"/>
  <c r="G24" i="25"/>
  <c r="F24" i="25"/>
  <c r="E24" i="25"/>
  <c r="D24" i="25"/>
  <c r="H23" i="25"/>
  <c r="H24" i="25" s="1"/>
  <c r="G25" i="7"/>
  <c r="F25" i="7"/>
  <c r="E25" i="7"/>
  <c r="D25" i="7"/>
  <c r="H24" i="7"/>
  <c r="H25" i="7" s="1"/>
  <c r="H25" i="8"/>
  <c r="G25" i="8"/>
  <c r="F25" i="8"/>
  <c r="E25" i="8"/>
  <c r="I24" i="8"/>
  <c r="I25" i="8" s="1"/>
  <c r="G36" i="6"/>
  <c r="D36" i="6"/>
  <c r="H35" i="6"/>
  <c r="I43" i="5"/>
  <c r="H43" i="5"/>
  <c r="G43" i="5"/>
  <c r="E43" i="5"/>
  <c r="J42" i="5"/>
  <c r="J43" i="5" s="1"/>
  <c r="V20" i="24"/>
  <c r="U20" i="24"/>
  <c r="T20" i="24"/>
  <c r="V20" i="23"/>
  <c r="U20" i="23"/>
  <c r="T20" i="23"/>
  <c r="V20" i="22"/>
  <c r="U20" i="22"/>
  <c r="T20" i="22"/>
  <c r="V20" i="21"/>
  <c r="U20" i="21"/>
  <c r="T20" i="21"/>
  <c r="V21" i="20"/>
  <c r="U21" i="20"/>
  <c r="T21" i="20"/>
  <c r="V21" i="19"/>
  <c r="U21" i="19"/>
  <c r="T21" i="19"/>
  <c r="V20" i="18"/>
  <c r="U20" i="18"/>
  <c r="T20" i="18"/>
  <c r="V20" i="17"/>
  <c r="U20" i="17"/>
  <c r="T20" i="17"/>
  <c r="V19" i="16"/>
  <c r="U19" i="16"/>
  <c r="T19" i="16"/>
  <c r="V17" i="26"/>
  <c r="U17" i="26"/>
  <c r="T17" i="26"/>
  <c r="V19" i="25"/>
  <c r="U19" i="25"/>
  <c r="T19" i="25"/>
  <c r="V19" i="27"/>
  <c r="U19" i="27"/>
  <c r="T19" i="27"/>
  <c r="V19" i="8"/>
  <c r="U19" i="8"/>
  <c r="T19" i="8"/>
  <c r="V19" i="7"/>
  <c r="U19" i="7"/>
  <c r="T19" i="7"/>
  <c r="W17" i="6"/>
  <c r="W18" i="6"/>
  <c r="U19" i="6"/>
  <c r="V19" i="6"/>
  <c r="T19" i="6"/>
  <c r="C19" i="6"/>
  <c r="J18" i="17"/>
  <c r="I20" i="19"/>
  <c r="I18" i="16"/>
  <c r="L17" i="16"/>
  <c r="L18" i="17"/>
  <c r="M18" i="17" s="1"/>
  <c r="L19" i="19"/>
  <c r="I19" i="21"/>
  <c r="J19" i="21" s="1"/>
  <c r="K19" i="21" s="1"/>
  <c r="L19" i="21" s="1"/>
  <c r="M19" i="21" s="1"/>
  <c r="I17" i="6"/>
  <c r="J17" i="6" s="1"/>
  <c r="I18" i="27"/>
  <c r="I13" i="6"/>
  <c r="J13" i="6" s="1"/>
  <c r="K13" i="6" s="1"/>
  <c r="L13" i="6" s="1"/>
  <c r="M13" i="6" s="1"/>
  <c r="I14" i="6"/>
  <c r="J14" i="6"/>
  <c r="K14" i="6" s="1"/>
  <c r="L14" i="6" s="1"/>
  <c r="M14" i="6" s="1"/>
  <c r="I15" i="6"/>
  <c r="J15" i="6" s="1"/>
  <c r="K15" i="6" s="1"/>
  <c r="L15" i="6" s="1"/>
  <c r="M15" i="6" s="1"/>
  <c r="I16" i="6"/>
  <c r="J16" i="6"/>
  <c r="K16" i="6" s="1"/>
  <c r="L16" i="6" s="1"/>
  <c r="M16" i="6" s="1"/>
  <c r="I18" i="6"/>
  <c r="J18" i="6" s="1"/>
  <c r="J18" i="27"/>
  <c r="K18" i="27" s="1"/>
  <c r="L18" i="27" s="1"/>
  <c r="M18" i="27" s="1"/>
  <c r="I16" i="26"/>
  <c r="J16" i="26" s="1"/>
  <c r="L16" i="26"/>
  <c r="M16" i="26" s="1"/>
  <c r="P13" i="22"/>
  <c r="P14" i="22"/>
  <c r="Q14" i="22" s="1"/>
  <c r="P15" i="22"/>
  <c r="Q15" i="22" s="1"/>
  <c r="P16" i="22"/>
  <c r="P17" i="22"/>
  <c r="R17" i="22" s="1"/>
  <c r="P18" i="22"/>
  <c r="Q18" i="22" s="1"/>
  <c r="R18" i="22" s="1"/>
  <c r="P19" i="22"/>
  <c r="N20" i="18"/>
  <c r="P17" i="16"/>
  <c r="F18" i="6"/>
  <c r="G18" i="6" s="1"/>
  <c r="F17" i="6"/>
  <c r="G17" i="6" s="1"/>
  <c r="D19" i="6"/>
  <c r="H20" i="24"/>
  <c r="I17" i="16"/>
  <c r="J17" i="16" s="1"/>
  <c r="J18" i="16"/>
  <c r="K18" i="16"/>
  <c r="L18" i="16"/>
  <c r="M18" i="16" s="1"/>
  <c r="E12" i="33"/>
  <c r="L9" i="3"/>
  <c r="E22" i="5"/>
  <c r="G22" i="5" s="1"/>
  <c r="H17" i="5"/>
  <c r="I17" i="5"/>
  <c r="D17" i="26"/>
  <c r="C17" i="26"/>
  <c r="P16" i="26"/>
  <c r="F16" i="26"/>
  <c r="G16" i="26" s="1"/>
  <c r="F15" i="26"/>
  <c r="G15" i="26" s="1"/>
  <c r="P14" i="26"/>
  <c r="Q14" i="26" s="1"/>
  <c r="I14" i="26"/>
  <c r="J14" i="26"/>
  <c r="K14" i="26" s="1"/>
  <c r="L14" i="26" s="1"/>
  <c r="M14" i="26" s="1"/>
  <c r="F14" i="26"/>
  <c r="G14" i="26" s="1"/>
  <c r="P13" i="26"/>
  <c r="Q13" i="26"/>
  <c r="R13" i="26"/>
  <c r="I13" i="26"/>
  <c r="J13" i="26"/>
  <c r="K13" i="26" s="1"/>
  <c r="L13" i="26" s="1"/>
  <c r="M13" i="26" s="1"/>
  <c r="F13" i="26"/>
  <c r="G13" i="26" s="1"/>
  <c r="P12" i="26"/>
  <c r="Q12" i="26" s="1"/>
  <c r="R12" i="26" s="1"/>
  <c r="I12" i="26"/>
  <c r="I17" i="26" s="1"/>
  <c r="F12" i="26"/>
  <c r="F17" i="26" s="1"/>
  <c r="F12" i="24"/>
  <c r="G12" i="24"/>
  <c r="I12" i="24"/>
  <c r="J12" i="24" s="1"/>
  <c r="K12" i="24" s="1"/>
  <c r="L12" i="24" s="1"/>
  <c r="P12" i="24"/>
  <c r="Q12" i="24"/>
  <c r="R12" i="24" s="1"/>
  <c r="F13" i="24"/>
  <c r="G13" i="24" s="1"/>
  <c r="I13" i="24"/>
  <c r="I20" i="24" s="1"/>
  <c r="P13" i="24"/>
  <c r="Q13" i="24" s="1"/>
  <c r="R13" i="24" s="1"/>
  <c r="F14" i="24"/>
  <c r="G14" i="24" s="1"/>
  <c r="I14" i="24"/>
  <c r="J14" i="24"/>
  <c r="K14" i="24" s="1"/>
  <c r="L14" i="24" s="1"/>
  <c r="M14" i="24" s="1"/>
  <c r="P14" i="24"/>
  <c r="Q14" i="24" s="1"/>
  <c r="R14" i="24" s="1"/>
  <c r="F15" i="24"/>
  <c r="I15" i="24"/>
  <c r="J15" i="24"/>
  <c r="K15" i="24"/>
  <c r="L15" i="24" s="1"/>
  <c r="M15" i="24" s="1"/>
  <c r="P15" i="24"/>
  <c r="F16" i="24"/>
  <c r="G16" i="24" s="1"/>
  <c r="I16" i="24"/>
  <c r="J16" i="24" s="1"/>
  <c r="K16" i="24" s="1"/>
  <c r="L16" i="24" s="1"/>
  <c r="M16" i="24" s="1"/>
  <c r="P16" i="24"/>
  <c r="Q16" i="24"/>
  <c r="R16" i="24"/>
  <c r="F17" i="24"/>
  <c r="G17" i="24" s="1"/>
  <c r="I17" i="24"/>
  <c r="J17" i="24" s="1"/>
  <c r="K17" i="24" s="1"/>
  <c r="L17" i="24" s="1"/>
  <c r="M17" i="24" s="1"/>
  <c r="P17" i="24"/>
  <c r="F18" i="24"/>
  <c r="G18" i="24"/>
  <c r="I18" i="24"/>
  <c r="J18" i="24" s="1"/>
  <c r="K18" i="24" s="1"/>
  <c r="L18" i="24" s="1"/>
  <c r="M18" i="24" s="1"/>
  <c r="P18" i="24"/>
  <c r="F19" i="24"/>
  <c r="G19" i="24" s="1"/>
  <c r="I19" i="24"/>
  <c r="J19" i="24" s="1"/>
  <c r="K19" i="24" s="1"/>
  <c r="L19" i="24" s="1"/>
  <c r="M19" i="24" s="1"/>
  <c r="P19" i="24"/>
  <c r="Q19" i="24" s="1"/>
  <c r="C20" i="24"/>
  <c r="D20" i="24"/>
  <c r="F12" i="23"/>
  <c r="G12" i="23"/>
  <c r="I12" i="23"/>
  <c r="J12" i="23"/>
  <c r="K12" i="23"/>
  <c r="L12" i="23" s="1"/>
  <c r="P12" i="23"/>
  <c r="Q12" i="23" s="1"/>
  <c r="R12" i="23" s="1"/>
  <c r="F13" i="23"/>
  <c r="G13" i="23" s="1"/>
  <c r="I13" i="23"/>
  <c r="P13" i="23"/>
  <c r="Q13" i="23" s="1"/>
  <c r="R13" i="23" s="1"/>
  <c r="F14" i="23"/>
  <c r="G14" i="23"/>
  <c r="I14" i="23"/>
  <c r="J14" i="23" s="1"/>
  <c r="K14" i="23" s="1"/>
  <c r="L14" i="23" s="1"/>
  <c r="M14" i="23" s="1"/>
  <c r="P14" i="23"/>
  <c r="F15" i="23"/>
  <c r="G15" i="23" s="1"/>
  <c r="I15" i="23"/>
  <c r="J15" i="23" s="1"/>
  <c r="K15" i="23" s="1"/>
  <c r="L15" i="23" s="1"/>
  <c r="M15" i="23" s="1"/>
  <c r="P15" i="23"/>
  <c r="Q15" i="23"/>
  <c r="R15" i="23"/>
  <c r="F16" i="23"/>
  <c r="G16" i="23" s="1"/>
  <c r="I16" i="23"/>
  <c r="J16" i="23" s="1"/>
  <c r="K16" i="23" s="1"/>
  <c r="L16" i="23" s="1"/>
  <c r="M16" i="23" s="1"/>
  <c r="P16" i="23"/>
  <c r="F17" i="23"/>
  <c r="G17" i="23"/>
  <c r="I17" i="23"/>
  <c r="J17" i="23" s="1"/>
  <c r="K17" i="23" s="1"/>
  <c r="L17" i="23" s="1"/>
  <c r="M17" i="23" s="1"/>
  <c r="P17" i="23"/>
  <c r="R17" i="23" s="1"/>
  <c r="Q17" i="23"/>
  <c r="F18" i="23"/>
  <c r="G18" i="23" s="1"/>
  <c r="I18" i="23"/>
  <c r="J18" i="23" s="1"/>
  <c r="K18" i="23" s="1"/>
  <c r="L18" i="23" s="1"/>
  <c r="M18" i="23" s="1"/>
  <c r="P18" i="23"/>
  <c r="Q18" i="23"/>
  <c r="F19" i="23"/>
  <c r="G19" i="23" s="1"/>
  <c r="I19" i="23"/>
  <c r="J19" i="23"/>
  <c r="K19" i="23" s="1"/>
  <c r="L19" i="23" s="1"/>
  <c r="M19" i="23" s="1"/>
  <c r="P19" i="23"/>
  <c r="Q19" i="23" s="1"/>
  <c r="C20" i="23"/>
  <c r="D20" i="23"/>
  <c r="F12" i="22"/>
  <c r="G12" i="22" s="1"/>
  <c r="I12" i="22"/>
  <c r="J12" i="22" s="1"/>
  <c r="K12" i="22" s="1"/>
  <c r="L12" i="22" s="1"/>
  <c r="P12" i="22"/>
  <c r="R12" i="22" s="1"/>
  <c r="Q12" i="22"/>
  <c r="F13" i="22"/>
  <c r="G13" i="22" s="1"/>
  <c r="I13" i="22"/>
  <c r="J13" i="22" s="1"/>
  <c r="K13" i="22" s="1"/>
  <c r="L13" i="22" s="1"/>
  <c r="M13" i="22" s="1"/>
  <c r="F14" i="22"/>
  <c r="G14" i="22" s="1"/>
  <c r="I14" i="22"/>
  <c r="J14" i="22" s="1"/>
  <c r="K14" i="22" s="1"/>
  <c r="L14" i="22" s="1"/>
  <c r="M14" i="22" s="1"/>
  <c r="F15" i="22"/>
  <c r="G15" i="22" s="1"/>
  <c r="I15" i="22"/>
  <c r="J15" i="22"/>
  <c r="K15" i="22" s="1"/>
  <c r="L15" i="22" s="1"/>
  <c r="M15" i="22" s="1"/>
  <c r="F16" i="22"/>
  <c r="G16" i="22" s="1"/>
  <c r="I16" i="22"/>
  <c r="J16" i="22" s="1"/>
  <c r="K16" i="22" s="1"/>
  <c r="L16" i="22" s="1"/>
  <c r="M16" i="22" s="1"/>
  <c r="F17" i="22"/>
  <c r="G17" i="22"/>
  <c r="I17" i="22"/>
  <c r="J17" i="22"/>
  <c r="K17" i="22" s="1"/>
  <c r="L17" i="22" s="1"/>
  <c r="M17" i="22" s="1"/>
  <c r="F18" i="22"/>
  <c r="G18" i="22"/>
  <c r="I18" i="22"/>
  <c r="F19" i="22"/>
  <c r="G19" i="22" s="1"/>
  <c r="I19" i="22"/>
  <c r="J19" i="22" s="1"/>
  <c r="K19" i="22" s="1"/>
  <c r="L19" i="22" s="1"/>
  <c r="M19" i="22" s="1"/>
  <c r="C20" i="22"/>
  <c r="D20" i="22"/>
  <c r="F12" i="21"/>
  <c r="I12" i="21"/>
  <c r="J12" i="21"/>
  <c r="K12" i="21" s="1"/>
  <c r="L12" i="21" s="1"/>
  <c r="P12" i="21"/>
  <c r="F13" i="21"/>
  <c r="G13" i="21" s="1"/>
  <c r="I13" i="21"/>
  <c r="J13" i="21"/>
  <c r="K13" i="21"/>
  <c r="L13" i="21" s="1"/>
  <c r="M13" i="21" s="1"/>
  <c r="P13" i="21"/>
  <c r="Q13" i="21" s="1"/>
  <c r="F14" i="21"/>
  <c r="G14" i="21" s="1"/>
  <c r="I14" i="21"/>
  <c r="J14" i="21" s="1"/>
  <c r="K14" i="21" s="1"/>
  <c r="L14" i="21" s="1"/>
  <c r="M14" i="21" s="1"/>
  <c r="P14" i="21"/>
  <c r="R14" i="21" s="1"/>
  <c r="F15" i="21"/>
  <c r="G15" i="21" s="1"/>
  <c r="S15" i="21" s="1"/>
  <c r="W15" i="21" s="1"/>
  <c r="I15" i="21"/>
  <c r="J15" i="21" s="1"/>
  <c r="K15" i="21" s="1"/>
  <c r="L15" i="21" s="1"/>
  <c r="M15" i="21" s="1"/>
  <c r="P15" i="21"/>
  <c r="Q15" i="21"/>
  <c r="R15" i="21"/>
  <c r="F16" i="21"/>
  <c r="G16" i="21" s="1"/>
  <c r="I16" i="21"/>
  <c r="J16" i="21" s="1"/>
  <c r="K16" i="21" s="1"/>
  <c r="L16" i="21" s="1"/>
  <c r="M16" i="21" s="1"/>
  <c r="P16" i="21"/>
  <c r="F17" i="21"/>
  <c r="G17" i="21" s="1"/>
  <c r="I17" i="21"/>
  <c r="J17" i="21" s="1"/>
  <c r="K17" i="21" s="1"/>
  <c r="L17" i="21" s="1"/>
  <c r="M17" i="21" s="1"/>
  <c r="P17" i="21"/>
  <c r="Q17" i="21"/>
  <c r="R17" i="21" s="1"/>
  <c r="F18" i="21"/>
  <c r="G18" i="21"/>
  <c r="I18" i="21"/>
  <c r="J18" i="21" s="1"/>
  <c r="K18" i="21" s="1"/>
  <c r="L18" i="21" s="1"/>
  <c r="M18" i="21" s="1"/>
  <c r="P18" i="21"/>
  <c r="F19" i="21"/>
  <c r="G19" i="21"/>
  <c r="P19" i="21"/>
  <c r="R19" i="21" s="1"/>
  <c r="Q19" i="21"/>
  <c r="D20" i="21"/>
  <c r="F12" i="20"/>
  <c r="G12" i="20"/>
  <c r="I12" i="20"/>
  <c r="P12" i="20"/>
  <c r="R12" i="20" s="1"/>
  <c r="Q12" i="20"/>
  <c r="F13" i="20"/>
  <c r="G13" i="20" s="1"/>
  <c r="I13" i="20"/>
  <c r="J13" i="20" s="1"/>
  <c r="K13" i="20" s="1"/>
  <c r="L13" i="20" s="1"/>
  <c r="M13" i="20" s="1"/>
  <c r="P13" i="20"/>
  <c r="F14" i="20"/>
  <c r="G14" i="20" s="1"/>
  <c r="I14" i="20"/>
  <c r="J14" i="20"/>
  <c r="K14" i="20"/>
  <c r="L14" i="20"/>
  <c r="M14" i="20" s="1"/>
  <c r="P14" i="20"/>
  <c r="Q14" i="20" s="1"/>
  <c r="F15" i="20"/>
  <c r="G15" i="20"/>
  <c r="I15" i="20"/>
  <c r="J15" i="20"/>
  <c r="K15" i="20"/>
  <c r="L15" i="20" s="1"/>
  <c r="M15" i="20" s="1"/>
  <c r="P15" i="20"/>
  <c r="F16" i="20"/>
  <c r="G16" i="20" s="1"/>
  <c r="I16" i="20"/>
  <c r="J16" i="20"/>
  <c r="K16" i="20" s="1"/>
  <c r="L16" i="20" s="1"/>
  <c r="M16" i="20" s="1"/>
  <c r="P16" i="20"/>
  <c r="Q16" i="20"/>
  <c r="R16" i="20"/>
  <c r="F17" i="20"/>
  <c r="G17" i="20"/>
  <c r="I17" i="20"/>
  <c r="J17" i="20"/>
  <c r="K17" i="20" s="1"/>
  <c r="L17" i="20" s="1"/>
  <c r="M17" i="20" s="1"/>
  <c r="P17" i="20"/>
  <c r="F18" i="20"/>
  <c r="G18" i="20" s="1"/>
  <c r="I18" i="20"/>
  <c r="J18" i="20"/>
  <c r="K18" i="20" s="1"/>
  <c r="L18" i="20" s="1"/>
  <c r="M18" i="20" s="1"/>
  <c r="P18" i="20"/>
  <c r="Q18" i="20" s="1"/>
  <c r="F19" i="20"/>
  <c r="G19" i="20" s="1"/>
  <c r="I19" i="20"/>
  <c r="J19" i="20" s="1"/>
  <c r="K19" i="20" s="1"/>
  <c r="L19" i="20" s="1"/>
  <c r="M19" i="20" s="1"/>
  <c r="P19" i="20"/>
  <c r="Q19" i="20" s="1"/>
  <c r="F20" i="20"/>
  <c r="G20" i="20" s="1"/>
  <c r="I20" i="20"/>
  <c r="J20" i="20" s="1"/>
  <c r="K20" i="20" s="1"/>
  <c r="L20" i="20" s="1"/>
  <c r="M20" i="20" s="1"/>
  <c r="P20" i="20"/>
  <c r="C21" i="20"/>
  <c r="D21" i="20"/>
  <c r="F12" i="19"/>
  <c r="G12" i="19" s="1"/>
  <c r="I12" i="19"/>
  <c r="J12" i="19"/>
  <c r="K12" i="19"/>
  <c r="L12" i="19"/>
  <c r="P12" i="19"/>
  <c r="F13" i="19"/>
  <c r="G13" i="19"/>
  <c r="H13" i="19"/>
  <c r="I13" i="19" s="1"/>
  <c r="J13" i="19" s="1"/>
  <c r="K13" i="19" s="1"/>
  <c r="L13" i="19" s="1"/>
  <c r="M13" i="19" s="1"/>
  <c r="P13" i="19"/>
  <c r="R13" i="19" s="1"/>
  <c r="Q13" i="19"/>
  <c r="F14" i="19"/>
  <c r="I14" i="19"/>
  <c r="J14" i="19" s="1"/>
  <c r="K14" i="19" s="1"/>
  <c r="L14" i="19" s="1"/>
  <c r="M14" i="19" s="1"/>
  <c r="P14" i="19"/>
  <c r="Q14" i="19" s="1"/>
  <c r="F15" i="19"/>
  <c r="G15" i="19"/>
  <c r="I15" i="19"/>
  <c r="J15" i="19" s="1"/>
  <c r="K15" i="19" s="1"/>
  <c r="L15" i="19" s="1"/>
  <c r="M15" i="19" s="1"/>
  <c r="P15" i="19"/>
  <c r="F16" i="19"/>
  <c r="G16" i="19"/>
  <c r="I16" i="19"/>
  <c r="J16" i="19"/>
  <c r="K16" i="19"/>
  <c r="L16" i="19" s="1"/>
  <c r="M16" i="19" s="1"/>
  <c r="P16" i="19"/>
  <c r="Q16" i="19"/>
  <c r="R16" i="19" s="1"/>
  <c r="F17" i="19"/>
  <c r="G17" i="19" s="1"/>
  <c r="I17" i="19"/>
  <c r="J17" i="19" s="1"/>
  <c r="K17" i="19" s="1"/>
  <c r="L17" i="19" s="1"/>
  <c r="M17" i="19" s="1"/>
  <c r="P17" i="19"/>
  <c r="Q17" i="19"/>
  <c r="F18" i="19"/>
  <c r="G18" i="19"/>
  <c r="I18" i="19"/>
  <c r="J18" i="19" s="1"/>
  <c r="K18" i="19" s="1"/>
  <c r="L18" i="19" s="1"/>
  <c r="M18" i="19" s="1"/>
  <c r="P18" i="19"/>
  <c r="Q18" i="19" s="1"/>
  <c r="F19" i="19"/>
  <c r="G19" i="19"/>
  <c r="I19" i="19"/>
  <c r="Q19" i="19"/>
  <c r="R19" i="19"/>
  <c r="F20" i="19"/>
  <c r="G20" i="19"/>
  <c r="J20" i="19"/>
  <c r="K20" i="19"/>
  <c r="L20" i="19" s="1"/>
  <c r="M20" i="19" s="1"/>
  <c r="P20" i="19"/>
  <c r="Q20" i="19" s="1"/>
  <c r="C21" i="19"/>
  <c r="D21" i="19"/>
  <c r="F12" i="18"/>
  <c r="I12" i="18"/>
  <c r="P12" i="18"/>
  <c r="Q12" i="18"/>
  <c r="R12" i="18" s="1"/>
  <c r="F13" i="18"/>
  <c r="G13" i="18" s="1"/>
  <c r="I13" i="18"/>
  <c r="J13" i="18" s="1"/>
  <c r="K13" i="18" s="1"/>
  <c r="L13" i="18" s="1"/>
  <c r="M13" i="18" s="1"/>
  <c r="P13" i="18"/>
  <c r="Q13" i="18" s="1"/>
  <c r="R13" i="18" s="1"/>
  <c r="F14" i="18"/>
  <c r="I14" i="18"/>
  <c r="J14" i="18" s="1"/>
  <c r="K14" i="18" s="1"/>
  <c r="L14" i="18" s="1"/>
  <c r="M14" i="18" s="1"/>
  <c r="P14" i="18"/>
  <c r="F15" i="18"/>
  <c r="G15" i="18" s="1"/>
  <c r="I15" i="18"/>
  <c r="J15" i="18" s="1"/>
  <c r="K15" i="18" s="1"/>
  <c r="L15" i="18" s="1"/>
  <c r="M15" i="18" s="1"/>
  <c r="P15" i="18"/>
  <c r="F16" i="18"/>
  <c r="G16" i="18" s="1"/>
  <c r="I16" i="18"/>
  <c r="J16" i="18"/>
  <c r="K16" i="18"/>
  <c r="L16" i="18" s="1"/>
  <c r="M16" i="18" s="1"/>
  <c r="P16" i="18"/>
  <c r="F17" i="18"/>
  <c r="G17" i="18"/>
  <c r="I17" i="18"/>
  <c r="J17" i="18" s="1"/>
  <c r="K17" i="18" s="1"/>
  <c r="L17" i="18" s="1"/>
  <c r="M17" i="18" s="1"/>
  <c r="P17" i="18"/>
  <c r="Q17" i="18"/>
  <c r="R17" i="18"/>
  <c r="F18" i="18"/>
  <c r="G18" i="18"/>
  <c r="I18" i="18"/>
  <c r="J18" i="18" s="1"/>
  <c r="K18" i="18" s="1"/>
  <c r="L18" i="18" s="1"/>
  <c r="M18" i="18" s="1"/>
  <c r="P18" i="18"/>
  <c r="Q18" i="18" s="1"/>
  <c r="R18" i="18" s="1"/>
  <c r="F19" i="18"/>
  <c r="G19" i="18" s="1"/>
  <c r="I19" i="18"/>
  <c r="J19" i="18"/>
  <c r="K19" i="18"/>
  <c r="L19" i="18"/>
  <c r="M19" i="18" s="1"/>
  <c r="P19" i="18"/>
  <c r="Q19" i="18" s="1"/>
  <c r="R19" i="18" s="1"/>
  <c r="C20" i="18"/>
  <c r="D20" i="18"/>
  <c r="F12" i="17"/>
  <c r="G12" i="17" s="1"/>
  <c r="I12" i="17"/>
  <c r="J12" i="17" s="1"/>
  <c r="K12" i="17" s="1"/>
  <c r="L12" i="17" s="1"/>
  <c r="P12" i="17"/>
  <c r="Q12" i="17" s="1"/>
  <c r="R12" i="17" s="1"/>
  <c r="F13" i="17"/>
  <c r="G13" i="17" s="1"/>
  <c r="I13" i="17"/>
  <c r="I20" i="17" s="1"/>
  <c r="P13" i="17"/>
  <c r="Q13" i="17" s="1"/>
  <c r="F14" i="17"/>
  <c r="G14" i="17" s="1"/>
  <c r="I14" i="17"/>
  <c r="J14" i="17" s="1"/>
  <c r="K14" i="17" s="1"/>
  <c r="L14" i="17" s="1"/>
  <c r="M14" i="17" s="1"/>
  <c r="P14" i="17"/>
  <c r="Q14" i="17" s="1"/>
  <c r="R14" i="17" s="1"/>
  <c r="F15" i="17"/>
  <c r="G15" i="17" s="1"/>
  <c r="I15" i="17"/>
  <c r="J15" i="17" s="1"/>
  <c r="K15" i="17" s="1"/>
  <c r="L15" i="17" s="1"/>
  <c r="M15" i="17" s="1"/>
  <c r="P15" i="17"/>
  <c r="Q15" i="17" s="1"/>
  <c r="F16" i="17"/>
  <c r="G16" i="17"/>
  <c r="I16" i="17"/>
  <c r="J16" i="17"/>
  <c r="K16" i="17" s="1"/>
  <c r="L16" i="17" s="1"/>
  <c r="M16" i="17" s="1"/>
  <c r="P16" i="17"/>
  <c r="R16" i="17" s="1"/>
  <c r="F17" i="17"/>
  <c r="G17" i="17" s="1"/>
  <c r="I17" i="17"/>
  <c r="J17" i="17" s="1"/>
  <c r="K17" i="17" s="1"/>
  <c r="L17" i="17" s="1"/>
  <c r="M17" i="17" s="1"/>
  <c r="P17" i="17"/>
  <c r="Q17" i="17" s="1"/>
  <c r="R17" i="17" s="1"/>
  <c r="F18" i="17"/>
  <c r="G18" i="17" s="1"/>
  <c r="Q18" i="17"/>
  <c r="R18" i="17" s="1"/>
  <c r="F19" i="17"/>
  <c r="G19" i="17" s="1"/>
  <c r="S19" i="17" s="1"/>
  <c r="W19" i="17" s="1"/>
  <c r="I19" i="17"/>
  <c r="J19" i="17" s="1"/>
  <c r="K19" i="17" s="1"/>
  <c r="L19" i="17" s="1"/>
  <c r="M19" i="17" s="1"/>
  <c r="P19" i="17"/>
  <c r="Q19" i="17"/>
  <c r="R19" i="17"/>
  <c r="C20" i="17"/>
  <c r="D20" i="17"/>
  <c r="F12" i="16"/>
  <c r="I12" i="16"/>
  <c r="J12" i="16"/>
  <c r="K12" i="16" s="1"/>
  <c r="L12" i="16" s="1"/>
  <c r="P12" i="16"/>
  <c r="Q12" i="16" s="1"/>
  <c r="F13" i="16"/>
  <c r="I13" i="16"/>
  <c r="J13" i="16" s="1"/>
  <c r="K13" i="16" s="1"/>
  <c r="L13" i="16" s="1"/>
  <c r="M13" i="16" s="1"/>
  <c r="P13" i="16"/>
  <c r="Q13" i="16" s="1"/>
  <c r="R13" i="16" s="1"/>
  <c r="F14" i="16"/>
  <c r="G14" i="16"/>
  <c r="I14" i="16"/>
  <c r="P14" i="16"/>
  <c r="Q14" i="16"/>
  <c r="R14" i="16" s="1"/>
  <c r="F15" i="16"/>
  <c r="G15" i="16" s="1"/>
  <c r="S15" i="16" s="1"/>
  <c r="W15" i="16" s="1"/>
  <c r="I15" i="16"/>
  <c r="J15" i="16"/>
  <c r="K15" i="16"/>
  <c r="L15" i="16"/>
  <c r="M15" i="16"/>
  <c r="P15" i="16"/>
  <c r="F16" i="16"/>
  <c r="G16" i="16" s="1"/>
  <c r="I16" i="16"/>
  <c r="J16" i="16" s="1"/>
  <c r="K16" i="16" s="1"/>
  <c r="L16" i="16" s="1"/>
  <c r="M16" i="16" s="1"/>
  <c r="P16" i="16"/>
  <c r="Q16" i="16"/>
  <c r="R16" i="16" s="1"/>
  <c r="F17" i="16"/>
  <c r="G17" i="16" s="1"/>
  <c r="Q17" i="16"/>
  <c r="R17" i="16" s="1"/>
  <c r="F18" i="16"/>
  <c r="G18" i="16" s="1"/>
  <c r="P18" i="16"/>
  <c r="Q18" i="16" s="1"/>
  <c r="C19" i="16"/>
  <c r="F12" i="25"/>
  <c r="I12" i="25"/>
  <c r="J12" i="25" s="1"/>
  <c r="K12" i="25" s="1"/>
  <c r="L12" i="25" s="1"/>
  <c r="P12" i="25"/>
  <c r="Q12" i="25" s="1"/>
  <c r="F13" i="25"/>
  <c r="G13" i="25" s="1"/>
  <c r="I13" i="25"/>
  <c r="J13" i="25" s="1"/>
  <c r="K13" i="25" s="1"/>
  <c r="L13" i="25" s="1"/>
  <c r="M13" i="25" s="1"/>
  <c r="P13" i="25"/>
  <c r="F14" i="25"/>
  <c r="G14" i="25" s="1"/>
  <c r="I14" i="25"/>
  <c r="J14" i="25" s="1"/>
  <c r="K14" i="25" s="1"/>
  <c r="L14" i="25" s="1"/>
  <c r="M14" i="25" s="1"/>
  <c r="P14" i="25"/>
  <c r="Q14" i="25"/>
  <c r="R14" i="25" s="1"/>
  <c r="F15" i="25"/>
  <c r="G15" i="25" s="1"/>
  <c r="I15" i="25"/>
  <c r="J15" i="25"/>
  <c r="K15" i="25"/>
  <c r="L15" i="25" s="1"/>
  <c r="M15" i="25" s="1"/>
  <c r="P15" i="25"/>
  <c r="F16" i="25"/>
  <c r="G16" i="25"/>
  <c r="I16" i="25"/>
  <c r="J16" i="25" s="1"/>
  <c r="K16" i="25" s="1"/>
  <c r="L16" i="25" s="1"/>
  <c r="M16" i="25" s="1"/>
  <c r="P16" i="25"/>
  <c r="Q16" i="25"/>
  <c r="R16" i="25"/>
  <c r="F17" i="25"/>
  <c r="G17" i="25"/>
  <c r="I17" i="25"/>
  <c r="J17" i="25" s="1"/>
  <c r="K17" i="25" s="1"/>
  <c r="L17" i="25" s="1"/>
  <c r="M17" i="25" s="1"/>
  <c r="P17" i="25"/>
  <c r="F18" i="25"/>
  <c r="G18" i="25"/>
  <c r="S18" i="25" s="1"/>
  <c r="W18" i="25" s="1"/>
  <c r="I18" i="25"/>
  <c r="J18" i="25"/>
  <c r="K18" i="25" s="1"/>
  <c r="L18" i="25" s="1"/>
  <c r="M18" i="25" s="1"/>
  <c r="P18" i="25"/>
  <c r="R18" i="25" s="1"/>
  <c r="Q18" i="25"/>
  <c r="C19" i="25"/>
  <c r="D19" i="25"/>
  <c r="F12" i="27"/>
  <c r="G12" i="27" s="1"/>
  <c r="I12" i="27"/>
  <c r="J12" i="27"/>
  <c r="K12" i="27" s="1"/>
  <c r="L12" i="27" s="1"/>
  <c r="P12" i="27"/>
  <c r="Q12" i="27" s="1"/>
  <c r="F13" i="27"/>
  <c r="G13" i="27"/>
  <c r="I13" i="27"/>
  <c r="J13" i="27" s="1"/>
  <c r="K13" i="27" s="1"/>
  <c r="L13" i="27" s="1"/>
  <c r="M13" i="27" s="1"/>
  <c r="P13" i="27"/>
  <c r="Q13" i="27" s="1"/>
  <c r="R13" i="27" s="1"/>
  <c r="F14" i="27"/>
  <c r="G14" i="27" s="1"/>
  <c r="I14" i="27"/>
  <c r="J14" i="27"/>
  <c r="K14" i="27" s="1"/>
  <c r="L14" i="27" s="1"/>
  <c r="M14" i="27" s="1"/>
  <c r="P14" i="27"/>
  <c r="Q14" i="27" s="1"/>
  <c r="F15" i="27"/>
  <c r="G15" i="27"/>
  <c r="I15" i="27"/>
  <c r="J15" i="27" s="1"/>
  <c r="K15" i="27" s="1"/>
  <c r="L15" i="27" s="1"/>
  <c r="M15" i="27" s="1"/>
  <c r="P15" i="27"/>
  <c r="F16" i="27"/>
  <c r="G16" i="27" s="1"/>
  <c r="I16" i="27"/>
  <c r="J16" i="27" s="1"/>
  <c r="K16" i="27" s="1"/>
  <c r="L16" i="27" s="1"/>
  <c r="M16" i="27" s="1"/>
  <c r="P16" i="27"/>
  <c r="Q16" i="27"/>
  <c r="R16" i="27"/>
  <c r="F17" i="27"/>
  <c r="G17" i="27" s="1"/>
  <c r="I17" i="27"/>
  <c r="J17" i="27" s="1"/>
  <c r="K17" i="27" s="1"/>
  <c r="L17" i="27" s="1"/>
  <c r="M17" i="27" s="1"/>
  <c r="P17" i="27"/>
  <c r="F18" i="27"/>
  <c r="G18" i="27" s="1"/>
  <c r="P18" i="27"/>
  <c r="C19" i="27"/>
  <c r="D19" i="27"/>
  <c r="F12" i="8"/>
  <c r="G12" i="8"/>
  <c r="I12" i="8"/>
  <c r="J12" i="8" s="1"/>
  <c r="K12" i="8" s="1"/>
  <c r="L12" i="8" s="1"/>
  <c r="P12" i="8"/>
  <c r="F13" i="8"/>
  <c r="I13" i="8"/>
  <c r="J13" i="8" s="1"/>
  <c r="K13" i="8" s="1"/>
  <c r="L13" i="8" s="1"/>
  <c r="M13" i="8" s="1"/>
  <c r="P13" i="8"/>
  <c r="Q13" i="8" s="1"/>
  <c r="R13" i="8" s="1"/>
  <c r="F14" i="8"/>
  <c r="G14" i="8"/>
  <c r="I14" i="8"/>
  <c r="J14" i="8" s="1"/>
  <c r="K14" i="8" s="1"/>
  <c r="L14" i="8" s="1"/>
  <c r="M14" i="8" s="1"/>
  <c r="P14" i="8"/>
  <c r="R14" i="8" s="1"/>
  <c r="F15" i="8"/>
  <c r="G15" i="8"/>
  <c r="I15" i="8"/>
  <c r="J15" i="8" s="1"/>
  <c r="K15" i="8" s="1"/>
  <c r="L15" i="8" s="1"/>
  <c r="M15" i="8" s="1"/>
  <c r="P15" i="8"/>
  <c r="Q15" i="8"/>
  <c r="R15" i="8"/>
  <c r="F16" i="8"/>
  <c r="G16" i="8" s="1"/>
  <c r="S16" i="8" s="1"/>
  <c r="W16" i="8" s="1"/>
  <c r="I16" i="8"/>
  <c r="J16" i="8" s="1"/>
  <c r="K16" i="8" s="1"/>
  <c r="L16" i="8" s="1"/>
  <c r="M16" i="8" s="1"/>
  <c r="P16" i="8"/>
  <c r="F17" i="8"/>
  <c r="G17" i="8" s="1"/>
  <c r="I17" i="8"/>
  <c r="J17" i="8" s="1"/>
  <c r="K17" i="8" s="1"/>
  <c r="L17" i="8" s="1"/>
  <c r="M17" i="8" s="1"/>
  <c r="P17" i="8"/>
  <c r="Q17" i="8" s="1"/>
  <c r="F18" i="8"/>
  <c r="G18" i="8" s="1"/>
  <c r="I18" i="8"/>
  <c r="J18" i="8" s="1"/>
  <c r="K18" i="8" s="1"/>
  <c r="L18" i="8" s="1"/>
  <c r="M18" i="8" s="1"/>
  <c r="P18" i="8"/>
  <c r="Q18" i="8" s="1"/>
  <c r="C19" i="8"/>
  <c r="D19" i="8"/>
  <c r="F12" i="7"/>
  <c r="I12" i="7"/>
  <c r="P12" i="7"/>
  <c r="Q12" i="7" s="1"/>
  <c r="F13" i="7"/>
  <c r="G13" i="7" s="1"/>
  <c r="I13" i="7"/>
  <c r="J13" i="7" s="1"/>
  <c r="K13" i="7" s="1"/>
  <c r="L13" i="7" s="1"/>
  <c r="M13" i="7" s="1"/>
  <c r="P13" i="7"/>
  <c r="F14" i="7"/>
  <c r="G14" i="7"/>
  <c r="I14" i="7"/>
  <c r="J14" i="7" s="1"/>
  <c r="K14" i="7" s="1"/>
  <c r="L14" i="7" s="1"/>
  <c r="M14" i="7" s="1"/>
  <c r="P14" i="7"/>
  <c r="F15" i="7"/>
  <c r="G15" i="7"/>
  <c r="S15" i="7" s="1"/>
  <c r="W15" i="7" s="1"/>
  <c r="I15" i="7"/>
  <c r="J15" i="7" s="1"/>
  <c r="K15" i="7" s="1"/>
  <c r="L15" i="7" s="1"/>
  <c r="M15" i="7" s="1"/>
  <c r="P15" i="7"/>
  <c r="Q15" i="7"/>
  <c r="R15" i="7"/>
  <c r="F16" i="7"/>
  <c r="G16" i="7" s="1"/>
  <c r="I16" i="7"/>
  <c r="J16" i="7" s="1"/>
  <c r="K16" i="7" s="1"/>
  <c r="L16" i="7" s="1"/>
  <c r="M16" i="7" s="1"/>
  <c r="P16" i="7"/>
  <c r="Q16" i="7"/>
  <c r="F17" i="7"/>
  <c r="G17" i="7" s="1"/>
  <c r="I17" i="7"/>
  <c r="J17" i="7" s="1"/>
  <c r="K17" i="7" s="1"/>
  <c r="L17" i="7" s="1"/>
  <c r="M17" i="7" s="1"/>
  <c r="P17" i="7"/>
  <c r="Q17" i="7" s="1"/>
  <c r="R17" i="7" s="1"/>
  <c r="F18" i="7"/>
  <c r="G18" i="7"/>
  <c r="I18" i="7"/>
  <c r="J18" i="7"/>
  <c r="K18" i="7" s="1"/>
  <c r="L18" i="7" s="1"/>
  <c r="M18" i="7" s="1"/>
  <c r="P18" i="7"/>
  <c r="Q18" i="7"/>
  <c r="C19" i="7"/>
  <c r="D19" i="7"/>
  <c r="F12" i="6"/>
  <c r="G12" i="6"/>
  <c r="I12" i="6"/>
  <c r="I19" i="6" s="1"/>
  <c r="P12" i="6"/>
  <c r="F13" i="6"/>
  <c r="G13" i="6" s="1"/>
  <c r="P13" i="6"/>
  <c r="F14" i="6"/>
  <c r="G14" i="6" s="1"/>
  <c r="P14" i="6"/>
  <c r="Q14" i="6" s="1"/>
  <c r="F15" i="6"/>
  <c r="G15" i="6"/>
  <c r="P15" i="6"/>
  <c r="Q15" i="6"/>
  <c r="R15" i="6"/>
  <c r="F16" i="6"/>
  <c r="G16" i="6" s="1"/>
  <c r="P16" i="6"/>
  <c r="Q16" i="6" s="1"/>
  <c r="E12" i="5"/>
  <c r="E19" i="5" s="1"/>
  <c r="E27" i="5" s="1"/>
  <c r="E29" i="5" s="1"/>
  <c r="E30" i="5" s="1"/>
  <c r="H12" i="5"/>
  <c r="H19" i="5" s="1"/>
  <c r="E14" i="5"/>
  <c r="H14" i="5"/>
  <c r="I14" i="5" s="1"/>
  <c r="J14" i="5" s="1"/>
  <c r="E15" i="5"/>
  <c r="H15" i="5"/>
  <c r="I15" i="5" s="1"/>
  <c r="J15" i="5" s="1"/>
  <c r="E16" i="5"/>
  <c r="H16" i="5"/>
  <c r="I16" i="5" s="1"/>
  <c r="E17" i="5"/>
  <c r="E18" i="5"/>
  <c r="H18" i="5"/>
  <c r="J18" i="5" s="1"/>
  <c r="I18" i="5"/>
  <c r="K19" i="5"/>
  <c r="B9" i="33"/>
  <c r="C9" i="33" s="1"/>
  <c r="D9" i="33" s="1"/>
  <c r="E9" i="33" s="1"/>
  <c r="M14" i="36"/>
  <c r="E13" i="33"/>
  <c r="E14" i="33"/>
  <c r="E15" i="33"/>
  <c r="E16" i="33"/>
  <c r="E17" i="33"/>
  <c r="E19" i="33"/>
  <c r="E20" i="33"/>
  <c r="E21" i="33"/>
  <c r="E22" i="33"/>
  <c r="E23" i="33"/>
  <c r="E24" i="33"/>
  <c r="E25" i="33"/>
  <c r="E26" i="33"/>
  <c r="E27" i="33"/>
  <c r="E28" i="33"/>
  <c r="C9" i="3"/>
  <c r="D9" i="3" s="1"/>
  <c r="E9" i="3" s="1"/>
  <c r="F9" i="3" s="1"/>
  <c r="G9" i="3" s="1"/>
  <c r="G12" i="3"/>
  <c r="G13" i="3"/>
  <c r="G14" i="3"/>
  <c r="G15" i="3"/>
  <c r="G16" i="3"/>
  <c r="G17" i="3"/>
  <c r="G19" i="3"/>
  <c r="G20" i="3"/>
  <c r="G21" i="3"/>
  <c r="G22" i="3"/>
  <c r="G23" i="3"/>
  <c r="G24" i="3"/>
  <c r="G25" i="3"/>
  <c r="G26" i="3"/>
  <c r="G27" i="3"/>
  <c r="G28" i="3"/>
  <c r="M17" i="16"/>
  <c r="M19" i="19"/>
  <c r="S19" i="19" s="1"/>
  <c r="W19" i="19" s="1"/>
  <c r="Q17" i="22"/>
  <c r="I19" i="27"/>
  <c r="J14" i="29"/>
  <c r="P13" i="36"/>
  <c r="P11" i="36" s="1"/>
  <c r="K16" i="29"/>
  <c r="K18" i="29"/>
  <c r="C27" i="36"/>
  <c r="Q13" i="6"/>
  <c r="R13" i="6" s="1"/>
  <c r="R15" i="27"/>
  <c r="Q15" i="27"/>
  <c r="Q20" i="20"/>
  <c r="R20" i="20" s="1"/>
  <c r="J18" i="22"/>
  <c r="K18" i="22" s="1"/>
  <c r="L18" i="22" s="1"/>
  <c r="M18" i="22" s="1"/>
  <c r="D16" i="3"/>
  <c r="C17" i="36"/>
  <c r="K17" i="29"/>
  <c r="Q17" i="38"/>
  <c r="R17" i="38"/>
  <c r="G13" i="16"/>
  <c r="Q16" i="18"/>
  <c r="R16" i="18" s="1"/>
  <c r="J12" i="18"/>
  <c r="K12" i="18"/>
  <c r="L12" i="18" s="1"/>
  <c r="Q17" i="25"/>
  <c r="R17" i="25" s="1"/>
  <c r="J14" i="16"/>
  <c r="K14" i="16"/>
  <c r="L14" i="16"/>
  <c r="M14" i="16"/>
  <c r="S14" i="16" s="1"/>
  <c r="W14" i="16" s="1"/>
  <c r="G14" i="18"/>
  <c r="R16" i="7"/>
  <c r="Q12" i="8"/>
  <c r="R12" i="8"/>
  <c r="R16" i="8"/>
  <c r="Q16" i="8"/>
  <c r="R15" i="25"/>
  <c r="Q15" i="25"/>
  <c r="Q15" i="16"/>
  <c r="R15" i="16"/>
  <c r="R17" i="19"/>
  <c r="Q13" i="20"/>
  <c r="R13" i="20" s="1"/>
  <c r="Q12" i="21"/>
  <c r="R12" i="21" s="1"/>
  <c r="Q14" i="8"/>
  <c r="Q13" i="25"/>
  <c r="R13" i="25" s="1"/>
  <c r="Q16" i="17"/>
  <c r="Q15" i="19"/>
  <c r="R15" i="19" s="1"/>
  <c r="Q14" i="21"/>
  <c r="Q15" i="24"/>
  <c r="R15" i="24" s="1"/>
  <c r="Q14" i="23"/>
  <c r="R14" i="23"/>
  <c r="F20" i="24"/>
  <c r="G15" i="24"/>
  <c r="S15" i="24" s="1"/>
  <c r="W15" i="24" s="1"/>
  <c r="Q16" i="26"/>
  <c r="R16" i="26"/>
  <c r="Q16" i="38"/>
  <c r="E13" i="3"/>
  <c r="G13" i="8"/>
  <c r="H17" i="41" l="1"/>
  <c r="H29" i="41" s="1"/>
  <c r="D29" i="41"/>
  <c r="G10" i="3"/>
  <c r="P20" i="18"/>
  <c r="Q20" i="18" s="1"/>
  <c r="H36" i="6"/>
  <c r="J17" i="5"/>
  <c r="R18" i="8"/>
  <c r="R17" i="8"/>
  <c r="R18" i="7"/>
  <c r="J13" i="24"/>
  <c r="K13" i="24" s="1"/>
  <c r="L13" i="24" s="1"/>
  <c r="M13" i="24" s="1"/>
  <c r="R19" i="24"/>
  <c r="R19" i="23"/>
  <c r="R18" i="23"/>
  <c r="I20" i="23"/>
  <c r="G13" i="38"/>
  <c r="F20" i="38"/>
  <c r="H27" i="22"/>
  <c r="R19" i="20"/>
  <c r="I21" i="20"/>
  <c r="S20" i="20"/>
  <c r="W20" i="20" s="1"/>
  <c r="G29" i="20"/>
  <c r="I20" i="21"/>
  <c r="G28" i="21"/>
  <c r="H29" i="19"/>
  <c r="I20" i="18"/>
  <c r="J13" i="17"/>
  <c r="K13" i="17" s="1"/>
  <c r="L13" i="17" s="1"/>
  <c r="M13" i="17" s="1"/>
  <c r="S17" i="16"/>
  <c r="W17" i="16" s="1"/>
  <c r="I19" i="16"/>
  <c r="G26" i="16"/>
  <c r="K27" i="29"/>
  <c r="P27" i="29"/>
  <c r="K25" i="29"/>
  <c r="P25" i="29"/>
  <c r="D24" i="3"/>
  <c r="K24" i="29"/>
  <c r="P24" i="29"/>
  <c r="C19" i="36"/>
  <c r="D18" i="3"/>
  <c r="K19" i="29"/>
  <c r="D15" i="3"/>
  <c r="P16" i="29"/>
  <c r="Q13" i="7"/>
  <c r="R13" i="7" s="1"/>
  <c r="S13" i="7" s="1"/>
  <c r="W13" i="7" s="1"/>
  <c r="G11" i="29"/>
  <c r="P15" i="29"/>
  <c r="S17" i="7"/>
  <c r="W17" i="7" s="1"/>
  <c r="I19" i="7"/>
  <c r="S13" i="38"/>
  <c r="W13" i="38" s="1"/>
  <c r="K26" i="29"/>
  <c r="P26" i="29"/>
  <c r="D22" i="3"/>
  <c r="P23" i="29"/>
  <c r="D17" i="3"/>
  <c r="P18" i="29"/>
  <c r="Q18" i="38"/>
  <c r="R18" i="38" s="1"/>
  <c r="S18" i="38" s="1"/>
  <c r="W18" i="38" s="1"/>
  <c r="S16" i="24"/>
  <c r="W16" i="24" s="1"/>
  <c r="S19" i="23"/>
  <c r="W19" i="23" s="1"/>
  <c r="F20" i="23"/>
  <c r="S14" i="23"/>
  <c r="W14" i="23" s="1"/>
  <c r="S18" i="22"/>
  <c r="W18" i="22" s="1"/>
  <c r="F20" i="22"/>
  <c r="F20" i="21"/>
  <c r="F21" i="20"/>
  <c r="F21" i="19"/>
  <c r="S17" i="18"/>
  <c r="W17" i="18" s="1"/>
  <c r="S13" i="18"/>
  <c r="W13" i="18" s="1"/>
  <c r="F20" i="18"/>
  <c r="F20" i="17"/>
  <c r="F19" i="16"/>
  <c r="S13" i="16"/>
  <c r="W13" i="16" s="1"/>
  <c r="S15" i="37"/>
  <c r="W15" i="37" s="1"/>
  <c r="R16" i="37"/>
  <c r="R18" i="37" s="1"/>
  <c r="S14" i="37"/>
  <c r="W14" i="37" s="1"/>
  <c r="R11" i="37"/>
  <c r="R13" i="37"/>
  <c r="S13" i="37" s="1"/>
  <c r="W13" i="37" s="1"/>
  <c r="I18" i="37"/>
  <c r="F18" i="37"/>
  <c r="H29" i="37"/>
  <c r="I20" i="38"/>
  <c r="S16" i="25"/>
  <c r="W16" i="25" s="1"/>
  <c r="F19" i="25"/>
  <c r="S15" i="27"/>
  <c r="W15" i="27" s="1"/>
  <c r="F19" i="27"/>
  <c r="F19" i="8"/>
  <c r="F19" i="7"/>
  <c r="S13" i="6"/>
  <c r="W13" i="6" s="1"/>
  <c r="F19" i="6"/>
  <c r="S15" i="6"/>
  <c r="W15" i="6" s="1"/>
  <c r="G12" i="26"/>
  <c r="E10" i="33"/>
  <c r="M12" i="18"/>
  <c r="M20" i="18" s="1"/>
  <c r="L20" i="18"/>
  <c r="S14" i="25"/>
  <c r="W14" i="25" s="1"/>
  <c r="S16" i="18"/>
  <c r="W16" i="18" s="1"/>
  <c r="S18" i="23"/>
  <c r="W18" i="23" s="1"/>
  <c r="S17" i="22"/>
  <c r="W17" i="22" s="1"/>
  <c r="S19" i="24"/>
  <c r="W19" i="24" s="1"/>
  <c r="M12" i="24"/>
  <c r="L20" i="24"/>
  <c r="S11" i="37"/>
  <c r="W11" i="37" s="1"/>
  <c r="L19" i="16"/>
  <c r="M12" i="16"/>
  <c r="M19" i="16" s="1"/>
  <c r="R14" i="18"/>
  <c r="S17" i="23"/>
  <c r="W17" i="23" s="1"/>
  <c r="S13" i="25"/>
  <c r="W13" i="25" s="1"/>
  <c r="M12" i="8"/>
  <c r="M19" i="8" s="1"/>
  <c r="L19" i="8"/>
  <c r="G19" i="27"/>
  <c r="G20" i="27" s="1"/>
  <c r="S12" i="27"/>
  <c r="W12" i="27" s="1"/>
  <c r="S17" i="37"/>
  <c r="W17" i="37" s="1"/>
  <c r="S18" i="7"/>
  <c r="W18" i="7" s="1"/>
  <c r="L20" i="17"/>
  <c r="M12" i="17"/>
  <c r="M20" i="17" s="1"/>
  <c r="S19" i="20"/>
  <c r="W19" i="20" s="1"/>
  <c r="G20" i="17"/>
  <c r="G21" i="17" s="1"/>
  <c r="S13" i="20"/>
  <c r="W13" i="20" s="1"/>
  <c r="D19" i="3"/>
  <c r="K20" i="29"/>
  <c r="C20" i="36"/>
  <c r="S14" i="17"/>
  <c r="W14" i="17" s="1"/>
  <c r="S18" i="20"/>
  <c r="W18" i="20" s="1"/>
  <c r="S14" i="21"/>
  <c r="W14" i="21" s="1"/>
  <c r="S13" i="26"/>
  <c r="W13" i="26" s="1"/>
  <c r="M12" i="27"/>
  <c r="M19" i="27" s="1"/>
  <c r="L19" i="27"/>
  <c r="S16" i="19"/>
  <c r="W16" i="19" s="1"/>
  <c r="D20" i="3"/>
  <c r="C21" i="36"/>
  <c r="K21" i="29"/>
  <c r="S12" i="37"/>
  <c r="W12" i="37" s="1"/>
  <c r="R12" i="6"/>
  <c r="R19" i="6" s="1"/>
  <c r="S14" i="22"/>
  <c r="W14" i="22" s="1"/>
  <c r="S19" i="38"/>
  <c r="W19" i="38" s="1"/>
  <c r="K22" i="29"/>
  <c r="C22" i="36"/>
  <c r="D21" i="3"/>
  <c r="S15" i="19"/>
  <c r="W15" i="19" s="1"/>
  <c r="S15" i="23"/>
  <c r="W15" i="23" s="1"/>
  <c r="D28" i="3"/>
  <c r="C29" i="36"/>
  <c r="K29" i="29"/>
  <c r="S13" i="21"/>
  <c r="W13" i="21" s="1"/>
  <c r="S14" i="26"/>
  <c r="W14" i="26" s="1"/>
  <c r="S16" i="6"/>
  <c r="W16" i="6" s="1"/>
  <c r="G19" i="6"/>
  <c r="G20" i="6" s="1"/>
  <c r="E27" i="6" s="1"/>
  <c r="S18" i="18"/>
  <c r="W18" i="18" s="1"/>
  <c r="L20" i="22"/>
  <c r="M12" i="22"/>
  <c r="M20" i="22" s="1"/>
  <c r="L20" i="38"/>
  <c r="M12" i="38"/>
  <c r="L19" i="25"/>
  <c r="M12" i="25"/>
  <c r="M19" i="25" s="1"/>
  <c r="L20" i="21"/>
  <c r="M12" i="21"/>
  <c r="M20" i="21" s="1"/>
  <c r="S17" i="8"/>
  <c r="W17" i="8" s="1"/>
  <c r="S16" i="27"/>
  <c r="W16" i="27" s="1"/>
  <c r="S16" i="16"/>
  <c r="W16" i="16" s="1"/>
  <c r="S17" i="17"/>
  <c r="W17" i="17" s="1"/>
  <c r="S19" i="21"/>
  <c r="W19" i="21" s="1"/>
  <c r="S16" i="7"/>
  <c r="W16" i="7" s="1"/>
  <c r="S15" i="26"/>
  <c r="W15" i="26" s="1"/>
  <c r="S13" i="24"/>
  <c r="W13" i="24" s="1"/>
  <c r="G20" i="24"/>
  <c r="G21" i="24" s="1"/>
  <c r="S17" i="19"/>
  <c r="W17" i="19" s="1"/>
  <c r="R17" i="24"/>
  <c r="S17" i="24" s="1"/>
  <c r="W17" i="24" s="1"/>
  <c r="S16" i="26"/>
  <c r="W16" i="26" s="1"/>
  <c r="S16" i="17"/>
  <c r="W16" i="17" s="1"/>
  <c r="S13" i="19"/>
  <c r="W13" i="19" s="1"/>
  <c r="S18" i="8"/>
  <c r="W18" i="8" s="1"/>
  <c r="S18" i="17"/>
  <c r="W18" i="17" s="1"/>
  <c r="S19" i="18"/>
  <c r="W19" i="18" s="1"/>
  <c r="S16" i="20"/>
  <c r="W16" i="20" s="1"/>
  <c r="M12" i="23"/>
  <c r="S14" i="24"/>
  <c r="W14" i="24" s="1"/>
  <c r="R15" i="20"/>
  <c r="S15" i="20" s="1"/>
  <c r="W15" i="20" s="1"/>
  <c r="R16" i="23"/>
  <c r="R20" i="23" s="1"/>
  <c r="L21" i="19"/>
  <c r="L18" i="37"/>
  <c r="M11" i="37"/>
  <c r="M18" i="37" s="1"/>
  <c r="S13" i="8"/>
  <c r="W13" i="8" s="1"/>
  <c r="S15" i="8"/>
  <c r="W15" i="8" s="1"/>
  <c r="S20" i="19"/>
  <c r="W20" i="19" s="1"/>
  <c r="S14" i="20"/>
  <c r="W14" i="20" s="1"/>
  <c r="S15" i="25"/>
  <c r="W15" i="25" s="1"/>
  <c r="I21" i="19"/>
  <c r="K14" i="29"/>
  <c r="D13" i="3"/>
  <c r="C14" i="36"/>
  <c r="S17" i="25"/>
  <c r="W17" i="25" s="1"/>
  <c r="R19" i="8"/>
  <c r="S14" i="8"/>
  <c r="W14" i="8" s="1"/>
  <c r="S13" i="27"/>
  <c r="W13" i="27" s="1"/>
  <c r="S17" i="21"/>
  <c r="W17" i="21" s="1"/>
  <c r="D14" i="3"/>
  <c r="K15" i="29"/>
  <c r="C15" i="36"/>
  <c r="D27" i="3"/>
  <c r="C28" i="36"/>
  <c r="K28" i="29"/>
  <c r="Q13" i="22"/>
  <c r="R13" i="22" s="1"/>
  <c r="R15" i="38"/>
  <c r="G20" i="23"/>
  <c r="G21" i="23" s="1"/>
  <c r="Q12" i="6"/>
  <c r="R20" i="19"/>
  <c r="G17" i="26"/>
  <c r="G18" i="26" s="1"/>
  <c r="C23" i="36"/>
  <c r="J12" i="7"/>
  <c r="K12" i="7" s="1"/>
  <c r="L12" i="7" s="1"/>
  <c r="R14" i="27"/>
  <c r="S14" i="27" s="1"/>
  <c r="W14" i="27" s="1"/>
  <c r="D26" i="3"/>
  <c r="R13" i="17"/>
  <c r="S13" i="17" s="1"/>
  <c r="W13" i="17" s="1"/>
  <c r="G19" i="8"/>
  <c r="I19" i="25"/>
  <c r="K23" i="29"/>
  <c r="G21" i="20"/>
  <c r="G22" i="20" s="1"/>
  <c r="R12" i="16"/>
  <c r="J12" i="20"/>
  <c r="K12" i="20" s="1"/>
  <c r="L12" i="20" s="1"/>
  <c r="J12" i="26"/>
  <c r="K12" i="26" s="1"/>
  <c r="L12" i="26" s="1"/>
  <c r="I20" i="22"/>
  <c r="G12" i="7"/>
  <c r="Q18" i="27"/>
  <c r="R18" i="27" s="1"/>
  <c r="S18" i="27" s="1"/>
  <c r="W18" i="27" s="1"/>
  <c r="G12" i="18"/>
  <c r="D12" i="3"/>
  <c r="G15" i="38"/>
  <c r="I19" i="8"/>
  <c r="G14" i="19"/>
  <c r="G21" i="19" s="1"/>
  <c r="G22" i="19" s="1"/>
  <c r="Q15" i="18"/>
  <c r="R15" i="18" s="1"/>
  <c r="S15" i="18" s="1"/>
  <c r="W15" i="18" s="1"/>
  <c r="Q16" i="23"/>
  <c r="J13" i="23"/>
  <c r="K13" i="23" s="1"/>
  <c r="L13" i="23" s="1"/>
  <c r="M13" i="23" s="1"/>
  <c r="S13" i="23" s="1"/>
  <c r="W13" i="23" s="1"/>
  <c r="Q17" i="24"/>
  <c r="J13" i="29"/>
  <c r="J11" i="29" s="1"/>
  <c r="R18" i="20"/>
  <c r="G12" i="16"/>
  <c r="G12" i="21"/>
  <c r="E32" i="5"/>
  <c r="R14" i="20"/>
  <c r="J12" i="6"/>
  <c r="K12" i="6" s="1"/>
  <c r="L12" i="6" s="1"/>
  <c r="D25" i="3"/>
  <c r="I12" i="5"/>
  <c r="I19" i="5" s="1"/>
  <c r="Q18" i="24"/>
  <c r="R18" i="24" s="1"/>
  <c r="S18" i="24" s="1"/>
  <c r="W18" i="24" s="1"/>
  <c r="Q15" i="20"/>
  <c r="Q14" i="7"/>
  <c r="R14" i="7" s="1"/>
  <c r="S14" i="7" s="1"/>
  <c r="W14" i="7" s="1"/>
  <c r="Q16" i="21"/>
  <c r="R16" i="21" s="1"/>
  <c r="Q18" i="21"/>
  <c r="R18" i="21" s="1"/>
  <c r="S18" i="21" s="1"/>
  <c r="W18" i="21" s="1"/>
  <c r="R12" i="25"/>
  <c r="R19" i="25" s="1"/>
  <c r="R12" i="27"/>
  <c r="R14" i="22"/>
  <c r="R14" i="6"/>
  <c r="S14" i="6" s="1"/>
  <c r="W14" i="6" s="1"/>
  <c r="R15" i="17"/>
  <c r="R20" i="17" s="1"/>
  <c r="C26" i="36"/>
  <c r="M12" i="19"/>
  <c r="M21" i="19" s="1"/>
  <c r="R18" i="19"/>
  <c r="S18" i="19" s="1"/>
  <c r="W18" i="19" s="1"/>
  <c r="Q17" i="27"/>
  <c r="R17" i="27" s="1"/>
  <c r="S17" i="27" s="1"/>
  <c r="W17" i="27" s="1"/>
  <c r="Q12" i="19"/>
  <c r="R12" i="19" s="1"/>
  <c r="Q17" i="20"/>
  <c r="R17" i="20" s="1"/>
  <c r="S17" i="20" s="1"/>
  <c r="W17" i="20" s="1"/>
  <c r="G18" i="37"/>
  <c r="G19" i="37" s="1"/>
  <c r="C25" i="36"/>
  <c r="G12" i="25"/>
  <c r="G20" i="22"/>
  <c r="G21" i="22" s="1"/>
  <c r="C24" i="36"/>
  <c r="Q16" i="22"/>
  <c r="R16" i="22" s="1"/>
  <c r="S16" i="22" s="1"/>
  <c r="W16" i="22" s="1"/>
  <c r="R13" i="21"/>
  <c r="R16" i="6"/>
  <c r="R15" i="22"/>
  <c r="S15" i="22" s="1"/>
  <c r="W15" i="22" s="1"/>
  <c r="R18" i="16"/>
  <c r="S18" i="16" s="1"/>
  <c r="W18" i="16" s="1"/>
  <c r="R14" i="26"/>
  <c r="R17" i="26" s="1"/>
  <c r="J13" i="5"/>
  <c r="Q14" i="18"/>
  <c r="R14" i="19"/>
  <c r="Q19" i="22"/>
  <c r="R19" i="22" s="1"/>
  <c r="S19" i="22" s="1"/>
  <c r="W19" i="22" s="1"/>
  <c r="M11" i="36"/>
  <c r="J16" i="5"/>
  <c r="C13" i="36"/>
  <c r="R12" i="7"/>
  <c r="D10" i="3" l="1"/>
  <c r="R19" i="37"/>
  <c r="L20" i="23"/>
  <c r="M20" i="23"/>
  <c r="R21" i="23" s="1"/>
  <c r="R19" i="16"/>
  <c r="P11" i="29"/>
  <c r="R20" i="38"/>
  <c r="R20" i="22"/>
  <c r="S20" i="22" s="1"/>
  <c r="K11" i="29"/>
  <c r="S16" i="37"/>
  <c r="W16" i="37" s="1"/>
  <c r="W18" i="37" s="1"/>
  <c r="R21" i="19"/>
  <c r="S12" i="19"/>
  <c r="W12" i="19" s="1"/>
  <c r="R20" i="18"/>
  <c r="S20" i="17"/>
  <c r="R21" i="17"/>
  <c r="R21" i="22"/>
  <c r="S20" i="23"/>
  <c r="S16" i="21"/>
  <c r="W16" i="21" s="1"/>
  <c r="R20" i="21"/>
  <c r="S12" i="38"/>
  <c r="W12" i="38" s="1"/>
  <c r="M20" i="38"/>
  <c r="R21" i="38" s="1"/>
  <c r="F29" i="3" s="1"/>
  <c r="F17" i="36"/>
  <c r="E16" i="3"/>
  <c r="G20" i="18"/>
  <c r="G21" i="18" s="1"/>
  <c r="S12" i="18"/>
  <c r="W12" i="18" s="1"/>
  <c r="L21" i="20"/>
  <c r="M12" i="20"/>
  <c r="R21" i="20"/>
  <c r="F15" i="3"/>
  <c r="I16" i="36"/>
  <c r="R20" i="16"/>
  <c r="G19" i="7"/>
  <c r="G20" i="7" s="1"/>
  <c r="S12" i="7"/>
  <c r="W12" i="7" s="1"/>
  <c r="W19" i="7" s="1"/>
  <c r="S13" i="22"/>
  <c r="W13" i="22" s="1"/>
  <c r="L19" i="6"/>
  <c r="M12" i="6"/>
  <c r="S18" i="37"/>
  <c r="M20" i="24"/>
  <c r="S12" i="24"/>
  <c r="W12" i="24" s="1"/>
  <c r="W20" i="24" s="1"/>
  <c r="R19" i="27"/>
  <c r="F29" i="36"/>
  <c r="E28" i="3"/>
  <c r="C11" i="36"/>
  <c r="S15" i="17"/>
  <c r="W15" i="17" s="1"/>
  <c r="F24" i="36"/>
  <c r="E23" i="3"/>
  <c r="L17" i="26"/>
  <c r="M12" i="26"/>
  <c r="F20" i="36"/>
  <c r="E19" i="3"/>
  <c r="F28" i="36"/>
  <c r="E27" i="3"/>
  <c r="S12" i="23"/>
  <c r="W12" i="23" s="1"/>
  <c r="R20" i="24"/>
  <c r="M12" i="7"/>
  <c r="M19" i="7" s="1"/>
  <c r="L19" i="7"/>
  <c r="E12" i="3"/>
  <c r="F13" i="36"/>
  <c r="W19" i="27"/>
  <c r="S12" i="21"/>
  <c r="W12" i="21" s="1"/>
  <c r="G20" i="21"/>
  <c r="G21" i="21" s="1"/>
  <c r="S14" i="18"/>
  <c r="W14" i="18" s="1"/>
  <c r="S16" i="23"/>
  <c r="W16" i="23" s="1"/>
  <c r="R20" i="25"/>
  <c r="J12" i="5"/>
  <c r="J19" i="5" s="1"/>
  <c r="E31" i="5" s="1"/>
  <c r="E33" i="5" s="1"/>
  <c r="G20" i="38"/>
  <c r="G21" i="38" s="1"/>
  <c r="E29" i="3" s="1"/>
  <c r="S15" i="38"/>
  <c r="W15" i="38" s="1"/>
  <c r="F16" i="36"/>
  <c r="E15" i="3"/>
  <c r="G20" i="8"/>
  <c r="R19" i="7"/>
  <c r="S12" i="17"/>
  <c r="W12" i="17" s="1"/>
  <c r="S12" i="8"/>
  <c r="W12" i="8" s="1"/>
  <c r="W19" i="8" s="1"/>
  <c r="S12" i="16"/>
  <c r="W12" i="16" s="1"/>
  <c r="W19" i="16" s="1"/>
  <c r="G19" i="16"/>
  <c r="G20" i="16" s="1"/>
  <c r="F27" i="36"/>
  <c r="E26" i="3"/>
  <c r="S12" i="25"/>
  <c r="W12" i="25" s="1"/>
  <c r="W19" i="25" s="1"/>
  <c r="G19" i="25"/>
  <c r="G20" i="25" s="1"/>
  <c r="S14" i="19"/>
  <c r="W14" i="19" s="1"/>
  <c r="F22" i="36"/>
  <c r="E21" i="3"/>
  <c r="R20" i="8"/>
  <c r="S19" i="8"/>
  <c r="E24" i="3"/>
  <c r="F25" i="36"/>
  <c r="E18" i="3"/>
  <c r="F19" i="36"/>
  <c r="S12" i="22"/>
  <c r="W12" i="22" s="1"/>
  <c r="I29" i="3" l="1"/>
  <c r="L29" i="3" s="1"/>
  <c r="W20" i="23"/>
  <c r="W20" i="22"/>
  <c r="W20" i="18"/>
  <c r="W20" i="38"/>
  <c r="L16" i="36"/>
  <c r="F21" i="36"/>
  <c r="E20" i="3"/>
  <c r="S20" i="21"/>
  <c r="R21" i="21"/>
  <c r="S19" i="25"/>
  <c r="F23" i="36"/>
  <c r="E22" i="3"/>
  <c r="F27" i="3"/>
  <c r="I27" i="3" s="1"/>
  <c r="L27" i="3" s="1"/>
  <c r="I28" i="36"/>
  <c r="L28" i="36" s="1"/>
  <c r="R21" i="24"/>
  <c r="S20" i="24"/>
  <c r="F12" i="3"/>
  <c r="I13" i="36"/>
  <c r="E17" i="3"/>
  <c r="F18" i="36"/>
  <c r="Y18" i="36" s="1"/>
  <c r="F26" i="36"/>
  <c r="E25" i="3"/>
  <c r="M21" i="20"/>
  <c r="S21" i="20" s="1"/>
  <c r="S12" i="20"/>
  <c r="W12" i="20" s="1"/>
  <c r="W21" i="20" s="1"/>
  <c r="I15" i="3"/>
  <c r="L15" i="3" s="1"/>
  <c r="S20" i="18"/>
  <c r="R21" i="18"/>
  <c r="R20" i="27"/>
  <c r="S19" i="27"/>
  <c r="I18" i="36"/>
  <c r="F17" i="3"/>
  <c r="F15" i="36"/>
  <c r="E14" i="3"/>
  <c r="E10" i="3" s="1"/>
  <c r="S20" i="38"/>
  <c r="I27" i="36"/>
  <c r="L27" i="36" s="1"/>
  <c r="F26" i="3"/>
  <c r="I26" i="3" s="1"/>
  <c r="L26" i="3" s="1"/>
  <c r="W20" i="21"/>
  <c r="M17" i="26"/>
  <c r="S12" i="26"/>
  <c r="W12" i="26" s="1"/>
  <c r="W17" i="26" s="1"/>
  <c r="S19" i="7"/>
  <c r="R20" i="7"/>
  <c r="Y16" i="36"/>
  <c r="F21" i="3"/>
  <c r="I21" i="3" s="1"/>
  <c r="L21" i="3" s="1"/>
  <c r="I22" i="36"/>
  <c r="L22" i="36" s="1"/>
  <c r="W20" i="17"/>
  <c r="I19" i="36"/>
  <c r="L19" i="36" s="1"/>
  <c r="F18" i="3"/>
  <c r="I18" i="3" s="1"/>
  <c r="L18" i="3" s="1"/>
  <c r="I30" i="3"/>
  <c r="L30" i="3" s="1"/>
  <c r="I21" i="36"/>
  <c r="F20" i="3"/>
  <c r="W21" i="19"/>
  <c r="M19" i="6"/>
  <c r="S12" i="6"/>
  <c r="W12" i="6" s="1"/>
  <c r="W19" i="6" s="1"/>
  <c r="S19" i="16"/>
  <c r="S21" i="19"/>
  <c r="R22" i="19"/>
  <c r="Y28" i="36" l="1"/>
  <c r="Y27" i="36"/>
  <c r="I17" i="3"/>
  <c r="L17" i="3" s="1"/>
  <c r="L21" i="36"/>
  <c r="Y22" i="36"/>
  <c r="I12" i="3"/>
  <c r="F16" i="3"/>
  <c r="I16" i="3" s="1"/>
  <c r="L16" i="3" s="1"/>
  <c r="I17" i="36"/>
  <c r="Y19" i="36"/>
  <c r="F14" i="3"/>
  <c r="I14" i="3" s="1"/>
  <c r="L14" i="3" s="1"/>
  <c r="I15" i="36"/>
  <c r="L15" i="36" s="1"/>
  <c r="S17" i="26"/>
  <c r="R18" i="26"/>
  <c r="F28" i="3"/>
  <c r="I28" i="3" s="1"/>
  <c r="L28" i="3" s="1"/>
  <c r="I29" i="36"/>
  <c r="R22" i="20"/>
  <c r="L13" i="36"/>
  <c r="Y13" i="36"/>
  <c r="Y11" i="36" s="1"/>
  <c r="Y21" i="36"/>
  <c r="F22" i="3"/>
  <c r="I22" i="3" s="1"/>
  <c r="L22" i="3" s="1"/>
  <c r="I23" i="36"/>
  <c r="F11" i="36"/>
  <c r="F25" i="3"/>
  <c r="I25" i="3" s="1"/>
  <c r="L25" i="3" s="1"/>
  <c r="I26" i="36"/>
  <c r="L26" i="36" s="1"/>
  <c r="I20" i="3"/>
  <c r="L20" i="3" s="1"/>
  <c r="R20" i="6"/>
  <c r="E28" i="6" s="1"/>
  <c r="E30" i="6" s="1"/>
  <c r="S19" i="6"/>
  <c r="L18" i="36"/>
  <c r="F23" i="3"/>
  <c r="I23" i="3" s="1"/>
  <c r="L23" i="3" s="1"/>
  <c r="I24" i="36"/>
  <c r="L12" i="3" l="1"/>
  <c r="Y15" i="36"/>
  <c r="I14" i="36"/>
  <c r="F13" i="3"/>
  <c r="Y23" i="36"/>
  <c r="L23" i="36"/>
  <c r="F24" i="3"/>
  <c r="I24" i="3" s="1"/>
  <c r="L24" i="3" s="1"/>
  <c r="I25" i="36"/>
  <c r="F19" i="3"/>
  <c r="I19" i="3" s="1"/>
  <c r="L19" i="3" s="1"/>
  <c r="I20" i="36"/>
  <c r="L24" i="36"/>
  <c r="Y24" i="36"/>
  <c r="L29" i="36"/>
  <c r="Y29" i="36"/>
  <c r="Y26" i="36"/>
  <c r="L17" i="36"/>
  <c r="Y17" i="36"/>
  <c r="F10" i="3" l="1"/>
  <c r="L20" i="36"/>
  <c r="Y20" i="36"/>
  <c r="I13" i="3"/>
  <c r="L25" i="36"/>
  <c r="Y25" i="36"/>
  <c r="L14" i="36"/>
  <c r="Y14" i="36"/>
  <c r="I11" i="36"/>
  <c r="L13" i="3" l="1"/>
  <c r="I10" i="3"/>
  <c r="L10" i="3"/>
</calcChain>
</file>

<file path=xl/comments1.xml><?xml version="1.0" encoding="utf-8"?>
<comments xmlns="http://schemas.openxmlformats.org/spreadsheetml/2006/main">
  <authors>
    <author>Author</author>
  </authors>
  <commentList>
    <comment ref="K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  <comment ref="W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V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</commentList>
</comments>
</file>

<file path=xl/sharedStrings.xml><?xml version="1.0" encoding="utf-8"?>
<sst xmlns="http://schemas.openxmlformats.org/spreadsheetml/2006/main" count="1579" uniqueCount="222">
  <si>
    <t>N</t>
  </si>
  <si>
    <t>S+20%</t>
  </si>
  <si>
    <t>B</t>
  </si>
  <si>
    <t>C</t>
  </si>
  <si>
    <t>D</t>
  </si>
  <si>
    <t>I</t>
  </si>
  <si>
    <t>J</t>
  </si>
  <si>
    <t>Q</t>
  </si>
  <si>
    <t>R</t>
  </si>
  <si>
    <t>S</t>
  </si>
  <si>
    <t>T</t>
  </si>
  <si>
    <t>U</t>
  </si>
  <si>
    <t>X</t>
  </si>
  <si>
    <t>V</t>
  </si>
  <si>
    <t>O</t>
  </si>
  <si>
    <t>K</t>
  </si>
  <si>
    <t>H</t>
  </si>
  <si>
    <t>G</t>
  </si>
  <si>
    <t>F</t>
  </si>
  <si>
    <t>E</t>
  </si>
  <si>
    <t>L</t>
  </si>
  <si>
    <t>Կառավարման  ապարատ</t>
  </si>
  <si>
    <t>Հ Ա Շ Վ Ա Ր Կ</t>
  </si>
  <si>
    <t>Փոստային կապի ծառայություններ</t>
  </si>
  <si>
    <t>Ընդամենը</t>
  </si>
  <si>
    <t>Ձև N 6</t>
  </si>
  <si>
    <t>Ընդհանուր օգտագործման քաղաքային հեռախոսացանցի ծառայություններ</t>
  </si>
  <si>
    <t>Ընդհանուր օգտագործման միջքաղաքային հեռախոսացանցի ծառայություններ</t>
  </si>
  <si>
    <t>Առանձնացված ցանցի կապի գործնական սպասարկման ծառայություններ</t>
  </si>
  <si>
    <t>"Ինտերնետ" ցանցի մուտքի ապահովման ծառայություններ</t>
  </si>
  <si>
    <t>Տվյալների մուտքի ծառայություններ</t>
  </si>
  <si>
    <t>Հ/Հ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</si>
  <si>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</si>
  <si>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</si>
  <si>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</si>
  <si>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</si>
  <si>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</si>
  <si>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</si>
  <si>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</si>
  <si>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</si>
  <si>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</si>
  <si>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</si>
  <si>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</si>
  <si>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</si>
  <si>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</si>
  <si>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</si>
  <si>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Ùմարզի ընդհանուր իրավասության դատարան </t>
  </si>
  <si>
    <t>Տավուշի մարզի ընդհանուր իրավասության դատարան</t>
  </si>
  <si>
    <t>Ձև N 7</t>
  </si>
  <si>
    <t>Դատական իշխանության մարմնի անվանումը</t>
  </si>
  <si>
    <t>տարբերություն</t>
  </si>
  <si>
    <t>Այդ թվում`</t>
  </si>
  <si>
    <t xml:space="preserve">Ընդամենը </t>
  </si>
  <si>
    <t xml:space="preserve">Սյունիքի մարզի ընդհանուր իրավասության դատարան </t>
  </si>
  <si>
    <t>ԸՆԴՀԱՆՈՒՐ ՀԱՇՎԱՐԿ</t>
  </si>
  <si>
    <t>Հաստիքի անվանումը</t>
  </si>
  <si>
    <t xml:space="preserve">Հաստ.միավ.թիվը </t>
  </si>
  <si>
    <t>Բաժանորդային վարձ</t>
  </si>
  <si>
    <t xml:space="preserve">Սահմանված րոպե </t>
  </si>
  <si>
    <t>միջքաղ., միջազգայ. հեռ.համար</t>
  </si>
  <si>
    <t>հեռ. քան</t>
  </si>
  <si>
    <t>ամս. բաժ.  վճար</t>
  </si>
  <si>
    <t>հասանելիք րոպե</t>
  </si>
  <si>
    <t>Ընդանուր I*D</t>
  </si>
  <si>
    <t>միջքաղ.և բջջ.ցանց, միավ.</t>
  </si>
  <si>
    <t>միջազգային,միավոր</t>
  </si>
  <si>
    <t>ընդ. տար.վճար (S+T)*12</t>
  </si>
  <si>
    <t xml:space="preserve">Հայտատուի  անվանումը </t>
  </si>
  <si>
    <t>Դատարանի նախագահ</t>
  </si>
  <si>
    <t>Դատավոր հիմնական շեն.</t>
  </si>
  <si>
    <t>Աշխատակազմի ղեկավար</t>
  </si>
  <si>
    <t>Գրասենյակի պետ</t>
  </si>
  <si>
    <t>Գլխավոր հաշվապահ</t>
  </si>
  <si>
    <t>Դատական հիմն.շենքից դուրս գրասենյակ</t>
  </si>
  <si>
    <t>Պահպանման անձն.</t>
  </si>
  <si>
    <t>Այլ Հաստիքներ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</si>
  <si>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</si>
  <si>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</si>
  <si>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</si>
  <si>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</si>
  <si>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</si>
  <si>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</si>
  <si>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</si>
  <si>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 xml:space="preserve">Դատավորներ </t>
  </si>
  <si>
    <t>Աշխատակազմի ղեկավ.</t>
  </si>
  <si>
    <t>Պահպ.անձնակազմ</t>
  </si>
  <si>
    <t>Այլ հաստիքներ</t>
  </si>
  <si>
    <t xml:space="preserve"> </t>
  </si>
  <si>
    <t>Պալատի դատավոր</t>
  </si>
  <si>
    <t>Պալատի նախագահ</t>
  </si>
  <si>
    <t>Դատավոր հիմնական շենքից դուրս</t>
  </si>
  <si>
    <t>Դատավորներ</t>
  </si>
  <si>
    <t>ՀՀ վերաքննիչ քրեական դատարան</t>
  </si>
  <si>
    <t>ՀՀ վարչական դատարան</t>
  </si>
  <si>
    <t>ՀՀ վերաքննիչ քաղաքացիական դատարան</t>
  </si>
  <si>
    <t>ՀՀ վճռաբեկ դատարան</t>
  </si>
  <si>
    <t>Հաստիքը կամ ստորաբաժանումը</t>
  </si>
  <si>
    <t>Բաժնի պետ, ծառայության պետ</t>
  </si>
  <si>
    <t>Վերը նշվ-ից հաս. բացի այլ լր. հաստ.</t>
  </si>
  <si>
    <t>Սահմանված րոպե</t>
  </si>
  <si>
    <t>Բջջային, միջքաղ., միջազգայ. հեռ.համար</t>
  </si>
  <si>
    <t>Հատուկ կապ</t>
  </si>
  <si>
    <t>ընդ.ամս. վճար (Q+R) *1000</t>
  </si>
  <si>
    <t>Ամսական բաժանորդային վարձ</t>
  </si>
  <si>
    <t>այդ թվում՝</t>
  </si>
  <si>
    <t xml:space="preserve"> ISDN 30B + D(PRA) թվային կապուղու տրամադրման վարձ</t>
  </si>
  <si>
    <t>դեկադային/վիրտուալ/ 100  հեռախոսահամար</t>
  </si>
  <si>
    <t>վճար</t>
  </si>
  <si>
    <t xml:space="preserve">Ընդամենը ամսեկան հասանելիք րոպե  </t>
  </si>
  <si>
    <t>Ընդամենը անվճար րոպե</t>
  </si>
  <si>
    <t xml:space="preserve">Ընդամենը տարեկան  րոպեավճար  </t>
  </si>
  <si>
    <t>Ընդամենը տարեկան միջք. և միջազգ. խոս. վարձ</t>
  </si>
  <si>
    <t>Ընդամենը տարեկան բաժանորդային վարձ /հազ,դր,/</t>
  </si>
  <si>
    <t>Ընդամենը տարեկան րոպեավճար, միջք. և միջազգ. խոս. վարձ /հազ,դր,/</t>
  </si>
  <si>
    <t>"ՀՀ դատական դեպարտամենտ" ՊԿՀ</t>
  </si>
  <si>
    <t>Ընդամենը տարբերություն /հազ.դրամ/</t>
  </si>
  <si>
    <t xml:space="preserve">Պահպ.անձնակազմ
</t>
  </si>
  <si>
    <t>Րոպեավճար 10801րոպեից ավել 5դր,</t>
  </si>
  <si>
    <t>Թվային հեռուստատեսություն</t>
  </si>
  <si>
    <t>A</t>
  </si>
  <si>
    <t>Ընդամենը տարեկան G+M+R /հազ.դր./</t>
  </si>
  <si>
    <t>Փոստային</t>
  </si>
  <si>
    <t>Ինտերնետ</t>
  </si>
  <si>
    <t>Իրտեկ</t>
  </si>
  <si>
    <t>Ընդամենը ամբողջ կապը S+T+U+V /հազ.դր./</t>
  </si>
  <si>
    <t>ընդ. ամս. վճար D*E</t>
  </si>
  <si>
    <t xml:space="preserve">ընդ. տար. վճար F*12 </t>
  </si>
  <si>
    <t>անվճար I-D*360, մնացորդ</t>
  </si>
  <si>
    <t xml:space="preserve">տար. րոպեավ. L*12 </t>
  </si>
  <si>
    <t>P*20%</t>
  </si>
  <si>
    <t>ընդ. տար.վճար (P+Q)*12</t>
  </si>
  <si>
    <t>M</t>
  </si>
  <si>
    <t>P</t>
  </si>
  <si>
    <t>W</t>
  </si>
  <si>
    <r>
      <t>ընդ. ամս. վճար (N+O) *1000</t>
    </r>
    <r>
      <rPr>
        <sz val="8"/>
        <color indexed="10"/>
        <rFont val="GHEA Grapalat"/>
        <family val="3"/>
      </rPr>
      <t>*C</t>
    </r>
  </si>
  <si>
    <r>
      <t xml:space="preserve">ընդամենը </t>
    </r>
    <r>
      <rPr>
        <sz val="8"/>
        <color indexed="10"/>
        <rFont val="GHEA Grapalat"/>
        <family val="3"/>
      </rPr>
      <t xml:space="preserve">/L=K/ </t>
    </r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</si>
  <si>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</t>
    </r>
    <r>
      <rPr>
        <sz val="8"/>
        <rFont val="GHEA Grapalat"/>
        <family val="3"/>
      </rPr>
      <t>(I-J)*5դր</t>
    </r>
  </si>
  <si>
    <r>
      <t xml:space="preserve">Ընդանուր H*C </t>
    </r>
    <r>
      <rPr>
        <sz val="8"/>
        <color indexed="10"/>
        <rFont val="GHEA Grapalat"/>
        <family val="3"/>
      </rPr>
      <t>կամ H*D</t>
    </r>
  </si>
  <si>
    <t>Տվյալ դատարանների համապատասխան հաստիքների վճարը կատարում է տվյալ դատարանը</t>
  </si>
  <si>
    <t>ԴԱՏԱՐԱՆՆԵՐ</t>
  </si>
  <si>
    <t>Դատավոր</t>
  </si>
  <si>
    <t>Ծառայող</t>
  </si>
  <si>
    <t>Տեխնիկ</t>
  </si>
  <si>
    <t>Կարգադրիչ</t>
  </si>
  <si>
    <t>Ընդ.</t>
  </si>
  <si>
    <t>Դատական կարգադրիչների ծառայության կենտրոնական մարմին</t>
  </si>
  <si>
    <t>.</t>
  </si>
  <si>
    <t>Էրեբունի նստավայր</t>
  </si>
  <si>
    <t>Կենտրոն նստավայր</t>
  </si>
  <si>
    <t>Ավան նստավայր</t>
  </si>
  <si>
    <t>Արաբկիր նստավայր</t>
  </si>
  <si>
    <t>Շենգավիթ նստավայր</t>
  </si>
  <si>
    <t>ՀՀ Արարատի և Վայոց ձորի մարզերի ընդհանուր իրավասության դատարան</t>
  </si>
  <si>
    <t>Ձև N 5</t>
  </si>
  <si>
    <t>Փոստային կապի ծառայություններ /հազ.դրամ/</t>
  </si>
  <si>
    <t>Ընդհանուր օգտագործման քաղաքային հեռախոսացանցի ծառայություններ /հազ.դրամ/</t>
  </si>
  <si>
    <t>Ընդհանուր օգտագործման միջքաղաքային հեռախոսացանցի ծառայություններ /հազ.դրամ/</t>
  </si>
  <si>
    <t>"Ինտերնետ" ցանցի մուտքի ապահովման ծառայություններ /հազ.դրամ/</t>
  </si>
  <si>
    <t>Թվային հեռուստատեսություն /հազ.դրամ/</t>
  </si>
  <si>
    <t>Ընդամենը /հազ.դրամ/</t>
  </si>
  <si>
    <t>Ընդհանուրը /հազ.դրամ/</t>
  </si>
  <si>
    <t>Առանձնացված ցանցի կապի գործնական սպասարկման ծառայություններ /հազ.դրամ/</t>
  </si>
  <si>
    <t>Երևան քաղաքի ընդհանուր իրավասության դատարան</t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</si>
  <si>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   </t>
    </r>
    <r>
      <rPr>
        <sz val="8"/>
        <rFont val="GHEA Grapalat"/>
        <family val="3"/>
      </rPr>
      <t>(I-J)*5դր</t>
    </r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</si>
  <si>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  </t>
    </r>
    <r>
      <rPr>
        <sz val="8"/>
        <rFont val="GHEA Grapalat"/>
        <family val="3"/>
      </rPr>
      <t>(I-J)*5դր</t>
    </r>
  </si>
  <si>
    <t>հազ. դրամ</t>
  </si>
  <si>
    <t>2018ին 2017 ի համեմատ ավարտված գործերի քանակն աճել է ( %)</t>
  </si>
  <si>
    <t>%</t>
  </si>
  <si>
    <t>Սնանկության դատարան</t>
  </si>
  <si>
    <t>ԲԴԽ և Դատական դեպարտամենտ</t>
  </si>
  <si>
    <t>ԲԴԽ և ՀՀ դատական դեպարտամենտի կենտրոնական մարմին</t>
  </si>
  <si>
    <t>"ԲԴԽ և ՀՀ դատարաններ</t>
  </si>
  <si>
    <t>ԲԴԽ և Դատական դեպարտամենտի կենտրոնական մարմին</t>
  </si>
  <si>
    <t xml:space="preserve">ԲԴԽ </t>
  </si>
  <si>
    <t>ՀՀ Սնանկության դատարան</t>
  </si>
  <si>
    <t>ԲԴԽ անդամ և հայեցողական ու վարչական  պաշտոն</t>
  </si>
  <si>
    <t>ԲԴԽ նախագահ և անդամներ</t>
  </si>
  <si>
    <t>Դեպ. Ղեկավար</t>
  </si>
  <si>
    <t>Դեպ.ղեկավարի տեղակալ</t>
  </si>
  <si>
    <t>Վարչության պետ,  խորհրդական</t>
  </si>
  <si>
    <t>ՀՀ վերաքննիչ վարչական դատարան</t>
  </si>
  <si>
    <t>Դատարաններ</t>
  </si>
  <si>
    <t>2019 բյուջե</t>
  </si>
  <si>
    <t>2019 հատկացված</t>
  </si>
  <si>
    <t>ՀՀ  դատական իշխանության  մարմինների 2020 թվականի  կապի ծառայությունների  վճարների</t>
  </si>
  <si>
    <t>Ծառայության պետ</t>
  </si>
  <si>
    <t>Պետի տեղակալ</t>
  </si>
  <si>
    <t>Բաժնի պետ, ավագ մասնագետ</t>
  </si>
  <si>
    <t>Ընդանուր H*C կամ H*D</t>
  </si>
  <si>
    <t>րոպեավ. 360ր-ից ավել J*5   (I-J)*5դր</t>
  </si>
  <si>
    <t xml:space="preserve">ընդամենը /L=K/ </t>
  </si>
  <si>
    <t>ընդ. ամս. վճար (N+O) *1000*C</t>
  </si>
  <si>
    <t>Դատարանների ուզած</t>
  </si>
  <si>
    <t>Տարբերություն ուզածը 2019-ի նկատմամբ</t>
  </si>
  <si>
    <t>2018 փաստացի</t>
  </si>
  <si>
    <t>Հատկացված</t>
  </si>
  <si>
    <t>Ավելացված</t>
  </si>
  <si>
    <t>2016-2018թթ. փաստացի փոստային ծախս</t>
  </si>
  <si>
    <t>ՀՀ Գեղարքունիքի մարզի առաջին ատյանի ընդհանուր իրավասության դատարան</t>
  </si>
  <si>
    <t xml:space="preserve">Երևան քաղաքի առաջին ատյանի ընդհանուր իրավասության դատարան </t>
  </si>
  <si>
    <t>ՀՀ Արագածոտնի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</si>
  <si>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</si>
  <si>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դատարան</t>
  </si>
  <si>
    <t>ՀՀ Լոռու մարզի առաջին ընդհանուր իրավասության դատարան</t>
  </si>
  <si>
    <t>ՀՀ Կոտայքի մարզի առաջին ատյանի ընդհանուր իրավասության դատարան</t>
  </si>
  <si>
    <t xml:space="preserve">ՀՀ Շիրակի մարզի առաջին ատյանի ընդհանուր իրավասության դատարան 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</si>
  <si>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</si>
  <si>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</si>
  <si>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Վերաքննիչ վարչական դատարան</t>
  </si>
  <si>
    <t>Դատավոր հիմնական շեն.  Դուրս</t>
  </si>
  <si>
    <t xml:space="preserve">Դատավոր հիմնական շեն.  </t>
  </si>
  <si>
    <t xml:space="preserve"> Ծրագրային ապահովման օժանդակ ծառայություններ</t>
  </si>
  <si>
    <t>2022թ.</t>
  </si>
  <si>
    <r>
      <t xml:space="preserve">ՀՀ  դատական իշխանության մարմինների 2022 թվականի </t>
    </r>
    <r>
      <rPr>
        <b/>
        <sz val="11"/>
        <rFont val="GHEA Grapalat"/>
        <family val="3"/>
      </rPr>
      <t xml:space="preserve">ինտերնետի </t>
    </r>
    <r>
      <rPr>
        <sz val="11"/>
        <rFont val="GHEA Grapalat"/>
        <family val="3"/>
      </rPr>
      <t>ծառայությունների վճարների</t>
    </r>
  </si>
  <si>
    <t>ՀՀ  դատական իշխանության մարմինների 2023 թվականի կապի ծառայությունների վճարների</t>
  </si>
  <si>
    <t>ՀՀ  դատական իշխանության մարմինների 2023 թվականի փոստային կապի ծառայությունների վճարների</t>
  </si>
  <si>
    <t>2023թ.</t>
  </si>
  <si>
    <t>ՀՀ  դատական իշխանության  մարմինների 2023 թվականի  կապի ծառայությունների  վճարների</t>
  </si>
  <si>
    <t>ՀՀ Հակակոռուպցիոն դատարան</t>
  </si>
  <si>
    <t>Հակակոռուպցիոն դատարան</t>
  </si>
  <si>
    <t>Աջափնյակ-1 նստավայր</t>
  </si>
  <si>
    <t>Աջափնյակ-2 նստավայր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</si>
</sst>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00"/>
    <numFmt numFmtId="168" formatCode="#,##0.0"/>
  </numFmts>
  <fonts count="6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4"/>
      <name val="GHEA Grapalat"/>
      <family val="3"/>
    </font>
    <font>
      <b/>
      <sz val="12"/>
      <name val="GHEA Grapalat"/>
      <family val="3"/>
    </font>
    <font>
      <sz val="8"/>
      <color indexed="8"/>
      <name val="GHEA Grapalat"/>
      <family val="3"/>
    </font>
    <font>
      <sz val="10"/>
      <color indexed="10"/>
      <name val="GHEA Grapalat"/>
      <family val="3"/>
    </font>
    <font>
      <u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b/>
      <i/>
      <sz val="10"/>
      <name val="GHEA Grapalat"/>
      <family val="3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8"/>
      <color rgb="FF7030A0"/>
      <name val="GHEA Grapalat"/>
      <family val="3"/>
    </font>
    <font>
      <sz val="10"/>
      <color rgb="FF7030A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sz val="11"/>
      <color rgb="FF7030A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indexed="14"/>
      <name val="GHEA Grapalat"/>
      <family val="3"/>
    </font>
    <font>
      <sz val="9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10"/>
      <name val="GHEA Grapalat"/>
      <family val="3"/>
    </font>
    <font>
      <b/>
      <sz val="10"/>
      <color theme="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7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16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1" fillId="0" borderId="0"/>
    <xf numFmtId="0" fontId="3" fillId="0" borderId="0"/>
    <xf numFmtId="0" fontId="51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0" fillId="0" borderId="0"/>
    <xf numFmtId="0" fontId="4" fillId="0" borderId="0"/>
    <xf numFmtId="0" fontId="6" fillId="0" borderId="0"/>
    <xf numFmtId="0" fontId="3" fillId="0" borderId="0"/>
    <xf numFmtId="0" fontId="5" fillId="23" borderId="7" applyNumberFormat="0" applyFont="0" applyAlignment="0" applyProtection="0"/>
    <xf numFmtId="0" fontId="23" fillId="20" borderId="8" applyNumberFormat="0" applyAlignment="0" applyProtection="0"/>
    <xf numFmtId="9" fontId="3" fillId="0" borderId="0" applyFon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0" fillId="0" borderId="0"/>
    <xf numFmtId="0" fontId="3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56">
    <xf numFmtId="0" fontId="0" fillId="0" borderId="0" xfId="0"/>
    <xf numFmtId="0" fontId="31" fillId="24" borderId="10" xfId="0" applyFont="1" applyFill="1" applyBorder="1"/>
    <xf numFmtId="0" fontId="31" fillId="24" borderId="10" xfId="0" applyFont="1" applyFill="1" applyBorder="1" applyAlignment="1">
      <alignment horizontal="right"/>
    </xf>
    <xf numFmtId="0" fontId="35" fillId="24" borderId="11" xfId="0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wrapText="1"/>
    </xf>
    <xf numFmtId="0" fontId="31" fillId="24" borderId="0" xfId="0" applyFont="1" applyFill="1" applyAlignment="1">
      <alignment horizontal="center"/>
    </xf>
    <xf numFmtId="0" fontId="35" fillId="24" borderId="0" xfId="0" applyFont="1" applyFill="1" applyAlignment="1">
      <alignment horizontal="center"/>
    </xf>
    <xf numFmtId="0" fontId="31" fillId="24" borderId="0" xfId="0" applyFont="1" applyFill="1"/>
    <xf numFmtId="0" fontId="37" fillId="24" borderId="0" xfId="0" applyFont="1" applyFill="1" applyBorder="1" applyAlignment="1">
      <alignment horizontal="center" wrapText="1"/>
    </xf>
    <xf numFmtId="0" fontId="43" fillId="24" borderId="12" xfId="0" applyFont="1" applyFill="1" applyBorder="1" applyAlignment="1">
      <alignment horizontal="left" wrapText="1"/>
    </xf>
    <xf numFmtId="0" fontId="40" fillId="24" borderId="12" xfId="0" applyFont="1" applyFill="1" applyBorder="1" applyAlignment="1">
      <alignment horizontal="left"/>
    </xf>
    <xf numFmtId="0" fontId="34" fillId="24" borderId="12" xfId="0" applyFont="1" applyFill="1" applyBorder="1" applyAlignment="1">
      <alignment horizontal="centerContinuous" wrapText="1"/>
    </xf>
    <xf numFmtId="0" fontId="31" fillId="24" borderId="12" xfId="0" applyFont="1" applyFill="1" applyBorder="1"/>
    <xf numFmtId="0" fontId="31" fillId="24" borderId="0" xfId="0" applyFont="1" applyFill="1" applyBorder="1"/>
    <xf numFmtId="0" fontId="35" fillId="24" borderId="0" xfId="0" applyFont="1" applyFill="1"/>
    <xf numFmtId="0" fontId="35" fillId="24" borderId="17" xfId="0" applyFont="1" applyFill="1" applyBorder="1" applyAlignment="1">
      <alignment horizontal="center"/>
    </xf>
    <xf numFmtId="0" fontId="35" fillId="24" borderId="18" xfId="0" applyFont="1" applyFill="1" applyBorder="1" applyAlignment="1">
      <alignment horizontal="center" vertical="center"/>
    </xf>
    <xf numFmtId="0" fontId="35" fillId="24" borderId="19" xfId="0" applyFont="1" applyFill="1" applyBorder="1" applyAlignment="1">
      <alignment horizontal="center" vertical="center"/>
    </xf>
    <xf numFmtId="0" fontId="31" fillId="24" borderId="17" xfId="0" applyFont="1" applyFill="1" applyBorder="1"/>
    <xf numFmtId="0" fontId="39" fillId="24" borderId="11" xfId="0" applyFont="1" applyFill="1" applyBorder="1" applyAlignment="1">
      <alignment wrapText="1"/>
    </xf>
    <xf numFmtId="0" fontId="31" fillId="24" borderId="13" xfId="0" applyFont="1" applyFill="1" applyBorder="1"/>
    <xf numFmtId="0" fontId="36" fillId="24" borderId="14" xfId="0" applyFont="1" applyFill="1" applyBorder="1"/>
    <xf numFmtId="0" fontId="31" fillId="24" borderId="20" xfId="0" applyFont="1" applyFill="1" applyBorder="1"/>
    <xf numFmtId="0" fontId="29" fillId="24" borderId="0" xfId="0" applyFont="1" applyFill="1" applyBorder="1" applyAlignment="1">
      <alignment horizontal="centerContinuous" wrapText="1"/>
    </xf>
    <xf numFmtId="0" fontId="33" fillId="24" borderId="12" xfId="0" applyFont="1" applyFill="1" applyBorder="1" applyAlignment="1">
      <alignment horizontal="centerContinuous" wrapText="1"/>
    </xf>
    <xf numFmtId="0" fontId="29" fillId="24" borderId="12" xfId="0" applyFont="1" applyFill="1" applyBorder="1" applyAlignment="1">
      <alignment horizontal="centerContinuous" wrapText="1"/>
    </xf>
    <xf numFmtId="0" fontId="31" fillId="24" borderId="0" xfId="0" applyFont="1" applyFill="1" applyAlignment="1">
      <alignment wrapText="1"/>
    </xf>
    <xf numFmtId="0" fontId="31" fillId="24" borderId="0" xfId="0" applyFont="1" applyFill="1" applyBorder="1" applyAlignment="1">
      <alignment horizontal="centerContinuous" wrapText="1"/>
    </xf>
    <xf numFmtId="0" fontId="35" fillId="24" borderId="0" xfId="0" applyFont="1" applyFill="1" applyAlignment="1">
      <alignment horizontal="centerContinuous" wrapText="1"/>
    </xf>
    <xf numFmtId="0" fontId="35" fillId="24" borderId="0" xfId="0" applyFont="1" applyFill="1" applyAlignment="1">
      <alignment horizontal="centerContinuous"/>
    </xf>
    <xf numFmtId="0" fontId="35" fillId="24" borderId="0" xfId="0" applyFont="1" applyFill="1" applyAlignment="1">
      <alignment wrapText="1"/>
    </xf>
    <xf numFmtId="0" fontId="36" fillId="24" borderId="0" xfId="0" applyFont="1" applyFill="1" applyAlignment="1">
      <alignment wrapText="1"/>
    </xf>
    <xf numFmtId="0" fontId="30" fillId="24" borderId="0" xfId="0" applyFont="1" applyFill="1"/>
    <xf numFmtId="0" fontId="41" fillId="24" borderId="0" xfId="0" applyFont="1" applyFill="1"/>
    <xf numFmtId="0" fontId="42" fillId="24" borderId="10" xfId="0" applyFont="1" applyFill="1" applyBorder="1"/>
    <xf numFmtId="1" fontId="31" fillId="24" borderId="10" xfId="0" applyNumberFormat="1" applyFont="1" applyFill="1" applyBorder="1"/>
    <xf numFmtId="0" fontId="31" fillId="24" borderId="10" xfId="0" applyFont="1" applyFill="1" applyBorder="1" applyAlignment="1">
      <alignment wrapText="1"/>
    </xf>
    <xf numFmtId="0" fontId="34" fillId="24" borderId="10" xfId="0" applyFont="1" applyFill="1" applyBorder="1"/>
    <xf numFmtId="0" fontId="37" fillId="24" borderId="10" xfId="0" applyFont="1" applyFill="1" applyBorder="1" applyAlignment="1">
      <alignment wrapText="1"/>
    </xf>
    <xf numFmtId="1" fontId="34" fillId="24" borderId="10" xfId="0" applyNumberFormat="1" applyFont="1" applyFill="1" applyBorder="1"/>
    <xf numFmtId="166" fontId="45" fillId="24" borderId="10" xfId="0" applyNumberFormat="1" applyFont="1" applyFill="1" applyBorder="1"/>
    <xf numFmtId="1" fontId="44" fillId="24" borderId="10" xfId="0" applyNumberFormat="1" applyFont="1" applyFill="1" applyBorder="1"/>
    <xf numFmtId="0" fontId="54" fillId="24" borderId="10" xfId="0" applyFont="1" applyFill="1" applyBorder="1"/>
    <xf numFmtId="0" fontId="31" fillId="24" borderId="34" xfId="0" applyFont="1" applyFill="1" applyBorder="1" applyAlignment="1">
      <alignment vertical="center" wrapText="1"/>
    </xf>
    <xf numFmtId="0" fontId="36" fillId="24" borderId="10" xfId="0" applyFont="1" applyFill="1" applyBorder="1"/>
    <xf numFmtId="167" fontId="31" fillId="24" borderId="10" xfId="0" applyNumberFormat="1" applyFont="1" applyFill="1" applyBorder="1" applyAlignment="1">
      <alignment horizontal="center"/>
    </xf>
    <xf numFmtId="1" fontId="31" fillId="24" borderId="10" xfId="0" applyNumberFormat="1" applyFont="1" applyFill="1" applyBorder="1" applyAlignment="1">
      <alignment horizontal="center"/>
    </xf>
    <xf numFmtId="0" fontId="40" fillId="24" borderId="0" xfId="0" applyFont="1" applyFill="1" applyBorder="1" applyAlignment="1">
      <alignment wrapText="1"/>
    </xf>
    <xf numFmtId="0" fontId="34" fillId="24" borderId="0" xfId="0" applyFont="1" applyFill="1" applyBorder="1" applyAlignment="1">
      <alignment horizontal="centerContinuous" wrapText="1"/>
    </xf>
    <xf numFmtId="0" fontId="38" fillId="24" borderId="0" xfId="0" applyFont="1" applyFill="1" applyAlignment="1"/>
    <xf numFmtId="0" fontId="39" fillId="24" borderId="10" xfId="0" applyFont="1" applyFill="1" applyBorder="1" applyAlignment="1">
      <alignment wrapText="1"/>
    </xf>
    <xf numFmtId="0" fontId="34" fillId="24" borderId="12" xfId="0" applyFont="1" applyFill="1" applyBorder="1" applyAlignment="1">
      <alignment horizontal="center" wrapText="1"/>
    </xf>
    <xf numFmtId="0" fontId="30" fillId="24" borderId="10" xfId="0" applyFont="1" applyFill="1" applyBorder="1"/>
    <xf numFmtId="1" fontId="30" fillId="24" borderId="10" xfId="0" applyNumberFormat="1" applyFont="1" applyFill="1" applyBorder="1"/>
    <xf numFmtId="0" fontId="34" fillId="24" borderId="34" xfId="0" applyFont="1" applyFill="1" applyBorder="1"/>
    <xf numFmtId="0" fontId="34" fillId="24" borderId="0" xfId="0" applyFont="1" applyFill="1" applyBorder="1"/>
    <xf numFmtId="0" fontId="34" fillId="24" borderId="32" xfId="0" applyFont="1" applyFill="1" applyBorder="1"/>
    <xf numFmtId="1" fontId="30" fillId="24" borderId="32" xfId="0" applyNumberFormat="1" applyFont="1" applyFill="1" applyBorder="1"/>
    <xf numFmtId="0" fontId="35" fillId="24" borderId="10" xfId="0" applyFont="1" applyFill="1" applyBorder="1" applyAlignment="1">
      <alignment horizontal="center" vertical="center"/>
    </xf>
    <xf numFmtId="168" fontId="31" fillId="24" borderId="14" xfId="0" applyNumberFormat="1" applyFont="1" applyFill="1" applyBorder="1" applyAlignment="1">
      <alignment horizontal="center"/>
    </xf>
    <xf numFmtId="168" fontId="31" fillId="24" borderId="15" xfId="0" applyNumberFormat="1" applyFont="1" applyFill="1" applyBorder="1" applyAlignment="1">
      <alignment horizontal="center"/>
    </xf>
    <xf numFmtId="168" fontId="31" fillId="24" borderId="10" xfId="0" applyNumberFormat="1" applyFont="1" applyFill="1" applyBorder="1" applyAlignment="1">
      <alignment horizontal="center"/>
    </xf>
    <xf numFmtId="0" fontId="31" fillId="24" borderId="10" xfId="0" applyFont="1" applyFill="1" applyBorder="1" applyAlignment="1">
      <alignment horizontal="left" vertical="center" wrapText="1"/>
    </xf>
    <xf numFmtId="168" fontId="31" fillId="24" borderId="10" xfId="0" applyNumberFormat="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wrapText="1"/>
    </xf>
    <xf numFmtId="9" fontId="35" fillId="24" borderId="10" xfId="0" applyNumberFormat="1" applyFont="1" applyFill="1" applyBorder="1" applyAlignment="1">
      <alignment horizontal="center" vertical="center" wrapText="1"/>
    </xf>
    <xf numFmtId="0" fontId="31" fillId="24" borderId="0" xfId="68" applyFont="1" applyFill="1"/>
    <xf numFmtId="0" fontId="31" fillId="24" borderId="30" xfId="0" applyFont="1" applyFill="1" applyBorder="1"/>
    <xf numFmtId="0" fontId="31" fillId="24" borderId="40" xfId="0" applyFont="1" applyFill="1" applyBorder="1" applyAlignment="1">
      <alignment horizontal="left" vertical="center"/>
    </xf>
    <xf numFmtId="0" fontId="31" fillId="24" borderId="41" xfId="0" applyFont="1" applyFill="1" applyBorder="1"/>
    <xf numFmtId="0" fontId="34" fillId="24" borderId="21" xfId="0" applyFont="1" applyFill="1" applyBorder="1"/>
    <xf numFmtId="1" fontId="34" fillId="24" borderId="30" xfId="0" applyNumberFormat="1" applyFont="1" applyFill="1" applyBorder="1"/>
    <xf numFmtId="0" fontId="40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21" xfId="0" applyFont="1" applyFill="1" applyBorder="1" applyAlignment="1">
      <alignment horizontal="left" vertical="center"/>
    </xf>
    <xf numFmtId="0" fontId="29" fillId="24" borderId="0" xfId="0" applyFont="1" applyFill="1" applyBorder="1" applyAlignment="1">
      <alignment horizontal="center" wrapText="1"/>
    </xf>
    <xf numFmtId="0" fontId="38" fillId="24" borderId="0" xfId="0" applyFont="1" applyFill="1"/>
    <xf numFmtId="0" fontId="31" fillId="24" borderId="10" xfId="0" applyNumberFormat="1" applyFont="1" applyFill="1" applyBorder="1" applyAlignment="1">
      <alignment horizontal="left" vertical="center" wrapText="1"/>
    </xf>
    <xf numFmtId="166" fontId="31" fillId="24" borderId="10" xfId="0" applyNumberFormat="1" applyFont="1" applyFill="1" applyBorder="1" applyAlignment="1">
      <alignment horizontal="center" vertical="center" wrapText="1"/>
    </xf>
    <xf numFmtId="166" fontId="56" fillId="24" borderId="0" xfId="0" applyNumberFormat="1" applyFont="1" applyFill="1"/>
    <xf numFmtId="0" fontId="56" fillId="24" borderId="0" xfId="0" applyFont="1" applyFill="1"/>
    <xf numFmtId="166" fontId="38" fillId="24" borderId="0" xfId="0" applyNumberFormat="1" applyFont="1" applyFill="1"/>
    <xf numFmtId="0" fontId="31" fillId="24" borderId="23" xfId="0" applyNumberFormat="1" applyFont="1" applyFill="1" applyBorder="1" applyAlignment="1">
      <alignment horizontal="left" vertical="center" wrapText="1"/>
    </xf>
    <xf numFmtId="0" fontId="57" fillId="24" borderId="0" xfId="0" applyFont="1" applyFill="1"/>
    <xf numFmtId="0" fontId="31" fillId="24" borderId="10" xfId="68" applyFont="1" applyFill="1" applyBorder="1" applyAlignment="1">
      <alignment horizontal="center" vertical="center" wrapText="1"/>
    </xf>
    <xf numFmtId="9" fontId="31" fillId="24" borderId="10" xfId="68" applyNumberFormat="1" applyFont="1" applyFill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/>
    </xf>
    <xf numFmtId="0" fontId="31" fillId="24" borderId="10" xfId="68" applyFont="1" applyFill="1" applyBorder="1"/>
    <xf numFmtId="0" fontId="31" fillId="24" borderId="10" xfId="68" applyFont="1" applyFill="1" applyBorder="1" applyAlignment="1">
      <alignment wrapText="1"/>
    </xf>
    <xf numFmtId="166" fontId="31" fillId="24" borderId="10" xfId="68" applyNumberFormat="1" applyFont="1" applyFill="1" applyBorder="1"/>
    <xf numFmtId="1" fontId="31" fillId="24" borderId="10" xfId="68" applyNumberFormat="1" applyFont="1" applyFill="1" applyBorder="1"/>
    <xf numFmtId="0" fontId="42" fillId="24" borderId="10" xfId="68" applyFont="1" applyFill="1" applyBorder="1"/>
    <xf numFmtId="0" fontId="31" fillId="24" borderId="10" xfId="68" applyFont="1" applyFill="1" applyBorder="1" applyAlignment="1">
      <alignment horizontal="right"/>
    </xf>
    <xf numFmtId="0" fontId="31" fillId="24" borderId="0" xfId="68" applyFont="1" applyFill="1" applyBorder="1"/>
    <xf numFmtId="166" fontId="31" fillId="24" borderId="0" xfId="68" applyNumberFormat="1" applyFont="1" applyFill="1" applyBorder="1"/>
    <xf numFmtId="1" fontId="31" fillId="24" borderId="0" xfId="68" applyNumberFormat="1" applyFont="1" applyFill="1" applyBorder="1"/>
    <xf numFmtId="0" fontId="31" fillId="24" borderId="10" xfId="68" applyFont="1" applyFill="1" applyBorder="1" applyAlignment="1">
      <alignment horizontal="left"/>
    </xf>
    <xf numFmtId="0" fontId="31" fillId="24" borderId="26" xfId="68" applyFont="1" applyFill="1" applyBorder="1"/>
    <xf numFmtId="0" fontId="35" fillId="24" borderId="27" xfId="68" applyFont="1" applyFill="1" applyBorder="1"/>
    <xf numFmtId="0" fontId="35" fillId="24" borderId="28" xfId="68" applyFont="1" applyFill="1" applyBorder="1"/>
    <xf numFmtId="0" fontId="31" fillId="24" borderId="21" xfId="68" applyFont="1" applyFill="1" applyBorder="1"/>
    <xf numFmtId="0" fontId="31" fillId="24" borderId="29" xfId="68" applyFont="1" applyFill="1" applyBorder="1"/>
    <xf numFmtId="0" fontId="31" fillId="24" borderId="30" xfId="68" applyFont="1" applyFill="1" applyBorder="1"/>
    <xf numFmtId="166" fontId="53" fillId="24" borderId="10" xfId="68" applyNumberFormat="1" applyFont="1" applyFill="1" applyBorder="1"/>
    <xf numFmtId="0" fontId="31" fillId="24" borderId="21" xfId="68" applyFont="1" applyFill="1" applyBorder="1" applyAlignment="1">
      <alignment horizontal="left"/>
    </xf>
    <xf numFmtId="0" fontId="31" fillId="24" borderId="29" xfId="68" applyFont="1" applyFill="1" applyBorder="1" applyAlignment="1">
      <alignment horizontal="left"/>
    </xf>
    <xf numFmtId="0" fontId="31" fillId="24" borderId="30" xfId="68" applyFont="1" applyFill="1" applyBorder="1" applyAlignment="1">
      <alignment horizontal="left"/>
    </xf>
    <xf numFmtId="0" fontId="31" fillId="24" borderId="31" xfId="68" applyFont="1" applyFill="1" applyBorder="1" applyAlignment="1">
      <alignment horizontal="left"/>
    </xf>
    <xf numFmtId="0" fontId="31" fillId="24" borderId="32" xfId="68" applyFont="1" applyFill="1" applyBorder="1" applyAlignment="1">
      <alignment horizontal="center"/>
    </xf>
    <xf numFmtId="0" fontId="31" fillId="24" borderId="33" xfId="68" applyFont="1" applyFill="1" applyBorder="1" applyAlignment="1">
      <alignment horizontal="center"/>
    </xf>
    <xf numFmtId="0" fontId="31" fillId="24" borderId="21" xfId="68" applyFont="1" applyFill="1" applyBorder="1" applyAlignment="1">
      <alignment horizontal="left" wrapText="1"/>
    </xf>
    <xf numFmtId="0" fontId="31" fillId="24" borderId="29" xfId="68" applyFont="1" applyFill="1" applyBorder="1" applyAlignment="1">
      <alignment horizontal="left" wrapText="1"/>
    </xf>
    <xf numFmtId="0" fontId="31" fillId="24" borderId="30" xfId="68" applyFont="1" applyFill="1" applyBorder="1" applyAlignment="1">
      <alignment horizontal="left" wrapText="1"/>
    </xf>
    <xf numFmtId="0" fontId="59" fillId="24" borderId="10" xfId="68" applyFont="1" applyFill="1" applyBorder="1"/>
    <xf numFmtId="166" fontId="59" fillId="24" borderId="10" xfId="68" applyNumberFormat="1" applyFont="1" applyFill="1" applyBorder="1"/>
    <xf numFmtId="0" fontId="31" fillId="0" borderId="0" xfId="0" applyFont="1"/>
    <xf numFmtId="0" fontId="31" fillId="0" borderId="34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/>
    <xf numFmtId="0" fontId="34" fillId="0" borderId="10" xfId="0" applyFont="1" applyBorder="1"/>
    <xf numFmtId="0" fontId="31" fillId="0" borderId="29" xfId="0" applyFont="1" applyBorder="1"/>
    <xf numFmtId="0" fontId="31" fillId="0" borderId="30" xfId="0" applyFont="1" applyBorder="1"/>
    <xf numFmtId="0" fontId="31" fillId="24" borderId="10" xfId="68" applyFont="1" applyFill="1" applyBorder="1" applyAlignment="1"/>
    <xf numFmtId="0" fontId="30" fillId="24" borderId="10" xfId="68" applyFont="1" applyFill="1" applyBorder="1"/>
    <xf numFmtId="0" fontId="60" fillId="24" borderId="10" xfId="42" applyFont="1" applyFill="1" applyBorder="1"/>
    <xf numFmtId="0" fontId="31" fillId="24" borderId="0" xfId="68" applyFont="1" applyFill="1" applyAlignment="1">
      <alignment horizontal="center"/>
    </xf>
    <xf numFmtId="0" fontId="36" fillId="24" borderId="0" xfId="68" applyFont="1" applyFill="1" applyAlignment="1">
      <alignment wrapText="1"/>
    </xf>
    <xf numFmtId="0" fontId="31" fillId="24" borderId="0" xfId="68" applyFont="1" applyFill="1" applyAlignment="1">
      <alignment wrapText="1"/>
    </xf>
    <xf numFmtId="166" fontId="31" fillId="24" borderId="0" xfId="68" applyNumberFormat="1" applyFont="1" applyFill="1"/>
    <xf numFmtId="0" fontId="30" fillId="24" borderId="0" xfId="68" applyFont="1" applyFill="1"/>
    <xf numFmtId="166" fontId="31" fillId="24" borderId="0" xfId="68" applyNumberFormat="1" applyFont="1" applyFill="1" applyAlignment="1">
      <alignment horizontal="center"/>
    </xf>
    <xf numFmtId="0" fontId="31" fillId="24" borderId="0" xfId="41" applyFont="1" applyFill="1"/>
    <xf numFmtId="0" fontId="31" fillId="24" borderId="34" xfId="0" applyFont="1" applyFill="1" applyBorder="1" applyAlignment="1">
      <alignment vertical="center"/>
    </xf>
    <xf numFmtId="0" fontId="31" fillId="24" borderId="29" xfId="0" applyFont="1" applyFill="1" applyBorder="1"/>
    <xf numFmtId="0" fontId="31" fillId="24" borderId="10" xfId="97" applyFont="1" applyFill="1" applyBorder="1"/>
    <xf numFmtId="0" fontId="54" fillId="24" borderId="10" xfId="97" applyFont="1" applyFill="1" applyBorder="1" applyAlignment="1">
      <alignment horizontal="right"/>
    </xf>
    <xf numFmtId="0" fontId="54" fillId="24" borderId="10" xfId="97" applyFont="1" applyFill="1" applyBorder="1"/>
    <xf numFmtId="0" fontId="31" fillId="24" borderId="10" xfId="97" applyFont="1" applyFill="1" applyBorder="1" applyAlignment="1">
      <alignment horizontal="right"/>
    </xf>
    <xf numFmtId="0" fontId="36" fillId="24" borderId="10" xfId="45" applyFont="1" applyFill="1" applyBorder="1"/>
    <xf numFmtId="0" fontId="31" fillId="24" borderId="32" xfId="68" applyFont="1" applyFill="1" applyBorder="1"/>
    <xf numFmtId="0" fontId="31" fillId="24" borderId="0" xfId="45" applyFont="1" applyFill="1"/>
    <xf numFmtId="0" fontId="42" fillId="24" borderId="0" xfId="68" applyFont="1" applyFill="1"/>
    <xf numFmtId="0" fontId="28" fillId="24" borderId="0" xfId="68" applyFont="1" applyFill="1"/>
    <xf numFmtId="166" fontId="28" fillId="24" borderId="0" xfId="68" applyNumberFormat="1" applyFont="1" applyFill="1" applyAlignment="1">
      <alignment horizontal="center"/>
    </xf>
    <xf numFmtId="0" fontId="31" fillId="24" borderId="0" xfId="42" applyFont="1" applyFill="1"/>
    <xf numFmtId="0" fontId="61" fillId="24" borderId="0" xfId="68" applyFont="1" applyFill="1"/>
    <xf numFmtId="0" fontId="62" fillId="24" borderId="0" xfId="68" applyFont="1" applyFill="1"/>
    <xf numFmtId="0" fontId="31" fillId="24" borderId="10" xfId="98" applyFont="1" applyFill="1" applyBorder="1"/>
    <xf numFmtId="0" fontId="31" fillId="24" borderId="10" xfId="98" applyFont="1" applyFill="1" applyBorder="1" applyAlignment="1">
      <alignment horizontal="right"/>
    </xf>
    <xf numFmtId="0" fontId="31" fillId="24" borderId="0" xfId="41" applyFont="1" applyFill="1" applyAlignment="1">
      <alignment horizontal="center"/>
    </xf>
    <xf numFmtId="0" fontId="36" fillId="24" borderId="0" xfId="41" applyFont="1" applyFill="1" applyAlignment="1">
      <alignment wrapText="1"/>
    </xf>
    <xf numFmtId="0" fontId="31" fillId="24" borderId="0" xfId="41" applyFont="1" applyFill="1" applyAlignment="1">
      <alignment wrapText="1"/>
    </xf>
    <xf numFmtId="0" fontId="38" fillId="24" borderId="35" xfId="0" applyFont="1" applyFill="1" applyBorder="1" applyAlignment="1">
      <alignment horizontal="center" vertical="center"/>
    </xf>
    <xf numFmtId="0" fontId="55" fillId="24" borderId="36" xfId="0" applyNumberFormat="1" applyFont="1" applyFill="1" applyBorder="1" applyAlignment="1">
      <alignment horizontal="center" vertical="center" wrapText="1"/>
    </xf>
    <xf numFmtId="0" fontId="31" fillId="24" borderId="39" xfId="0" applyFont="1" applyFill="1" applyBorder="1" applyAlignment="1">
      <alignment horizontal="center" vertical="center" wrapText="1"/>
    </xf>
    <xf numFmtId="0" fontId="38" fillId="24" borderId="37" xfId="0" applyFont="1" applyFill="1" applyBorder="1" applyAlignment="1">
      <alignment horizontal="center" vertical="center"/>
    </xf>
    <xf numFmtId="0" fontId="55" fillId="24" borderId="38" xfId="0" applyNumberFormat="1" applyFont="1" applyFill="1" applyBorder="1" applyAlignment="1">
      <alignment horizontal="center" vertical="center" wrapText="1"/>
    </xf>
    <xf numFmtId="0" fontId="55" fillId="24" borderId="10" xfId="70" applyNumberFormat="1" applyFont="1" applyFill="1" applyBorder="1" applyAlignment="1">
      <alignment horizontal="center" vertical="center" wrapText="1"/>
    </xf>
    <xf numFmtId="168" fontId="34" fillId="24" borderId="11" xfId="0" applyNumberFormat="1" applyFont="1" applyFill="1" applyBorder="1" applyAlignment="1">
      <alignment horizontal="center" wrapText="1"/>
    </xf>
    <xf numFmtId="168" fontId="34" fillId="24" borderId="18" xfId="0" applyNumberFormat="1" applyFont="1" applyFill="1" applyBorder="1" applyAlignment="1">
      <alignment horizontal="center" wrapText="1"/>
    </xf>
    <xf numFmtId="168" fontId="34" fillId="24" borderId="10" xfId="0" applyNumberFormat="1" applyFont="1" applyFill="1" applyBorder="1" applyAlignment="1">
      <alignment horizontal="center" wrapText="1"/>
    </xf>
    <xf numFmtId="168" fontId="31" fillId="24" borderId="21" xfId="0" applyNumberFormat="1" applyFont="1" applyFill="1" applyBorder="1" applyAlignment="1">
      <alignment horizontal="center" vertical="center" wrapText="1"/>
    </xf>
    <xf numFmtId="166" fontId="31" fillId="24" borderId="20" xfId="0" applyNumberFormat="1" applyFont="1" applyFill="1" applyBorder="1" applyAlignment="1">
      <alignment horizontal="center" vertical="center" wrapText="1"/>
    </xf>
    <xf numFmtId="166" fontId="31" fillId="24" borderId="30" xfId="0" applyNumberFormat="1" applyFont="1" applyFill="1" applyBorder="1" applyAlignment="1">
      <alignment horizontal="center" vertical="center" wrapText="1"/>
    </xf>
    <xf numFmtId="168" fontId="31" fillId="24" borderId="23" xfId="0" applyNumberFormat="1" applyFont="1" applyFill="1" applyBorder="1" applyAlignment="1">
      <alignment horizontal="center" vertical="center" wrapText="1"/>
    </xf>
    <xf numFmtId="168" fontId="31" fillId="24" borderId="24" xfId="0" applyNumberFormat="1" applyFont="1" applyFill="1" applyBorder="1" applyAlignment="1">
      <alignment horizontal="center" vertical="center" wrapText="1"/>
    </xf>
    <xf numFmtId="166" fontId="31" fillId="24" borderId="25" xfId="0" applyNumberFormat="1" applyFont="1" applyFill="1" applyBorder="1" applyAlignment="1">
      <alignment horizontal="center" vertical="center" wrapText="1"/>
    </xf>
    <xf numFmtId="166" fontId="31" fillId="24" borderId="33" xfId="0" applyNumberFormat="1" applyFont="1" applyFill="1" applyBorder="1" applyAlignment="1">
      <alignment horizontal="center" vertical="center" wrapText="1"/>
    </xf>
    <xf numFmtId="0" fontId="33" fillId="24" borderId="10" xfId="68" applyFont="1" applyFill="1" applyBorder="1" applyAlignment="1">
      <alignment horizontal="center" vertical="center"/>
    </xf>
    <xf numFmtId="0" fontId="33" fillId="24" borderId="0" xfId="68" applyFont="1" applyFill="1"/>
    <xf numFmtId="166" fontId="34" fillId="24" borderId="10" xfId="0" applyNumberFormat="1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1" fillId="24" borderId="34" xfId="0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21" xfId="0" applyFont="1" applyFill="1" applyBorder="1" applyAlignment="1">
      <alignment horizontal="left" vertical="center"/>
    </xf>
    <xf numFmtId="0" fontId="40" fillId="24" borderId="0" xfId="0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168" fontId="31" fillId="24" borderId="10" xfId="0" applyNumberFormat="1" applyFont="1" applyFill="1" applyBorder="1"/>
    <xf numFmtId="0" fontId="36" fillId="24" borderId="10" xfId="42" applyFont="1" applyFill="1" applyBorder="1"/>
    <xf numFmtId="166" fontId="34" fillId="24" borderId="10" xfId="0" applyNumberFormat="1" applyFont="1" applyFill="1" applyBorder="1"/>
    <xf numFmtId="0" fontId="31" fillId="25" borderId="10" xfId="68" applyFont="1" applyFill="1" applyBorder="1" applyAlignment="1">
      <alignment horizontal="right"/>
    </xf>
    <xf numFmtId="0" fontId="40" fillId="24" borderId="0" xfId="0" applyFont="1" applyFill="1" applyBorder="1" applyAlignment="1">
      <alignment horizontal="center" wrapText="1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Border="1" applyAlignment="1">
      <alignment horizontal="center" wrapText="1"/>
    </xf>
    <xf numFmtId="3" fontId="29" fillId="0" borderId="0" xfId="0" applyNumberFormat="1" applyFont="1" applyFill="1" applyBorder="1" applyAlignment="1">
      <alignment horizontal="centerContinuous" wrapText="1"/>
    </xf>
    <xf numFmtId="168" fontId="31" fillId="0" borderId="0" xfId="0" applyNumberFormat="1" applyFont="1" applyFill="1" applyAlignment="1">
      <alignment horizontal="center"/>
    </xf>
    <xf numFmtId="3" fontId="29" fillId="0" borderId="12" xfId="0" applyNumberFormat="1" applyFont="1" applyFill="1" applyBorder="1" applyAlignment="1">
      <alignment horizontal="centerContinuous" wrapText="1"/>
    </xf>
    <xf numFmtId="168" fontId="30" fillId="0" borderId="0" xfId="0" applyNumberFormat="1" applyFont="1" applyFill="1" applyAlignment="1">
      <alignment horizontal="center"/>
    </xf>
    <xf numFmtId="3" fontId="31" fillId="0" borderId="0" xfId="0" applyNumberFormat="1" applyFont="1" applyFill="1"/>
    <xf numFmtId="168" fontId="31" fillId="0" borderId="0" xfId="0" applyNumberFormat="1" applyFont="1" applyFill="1"/>
    <xf numFmtId="3" fontId="36" fillId="0" borderId="10" xfId="0" applyNumberFormat="1" applyFont="1" applyFill="1" applyBorder="1" applyAlignment="1">
      <alignment wrapText="1"/>
    </xf>
    <xf numFmtId="168" fontId="36" fillId="0" borderId="10" xfId="0" applyNumberFormat="1" applyFont="1" applyFill="1" applyBorder="1" applyAlignment="1">
      <alignment wrapText="1"/>
    </xf>
    <xf numFmtId="3" fontId="35" fillId="0" borderId="11" xfId="0" applyNumberFormat="1" applyFont="1" applyFill="1" applyBorder="1" applyAlignment="1">
      <alignment horizontal="center" vertical="center"/>
    </xf>
    <xf numFmtId="168" fontId="35" fillId="0" borderId="11" xfId="0" applyNumberFormat="1" applyFont="1" applyFill="1" applyBorder="1" applyAlignment="1">
      <alignment horizontal="center" vertical="center"/>
    </xf>
    <xf numFmtId="3" fontId="31" fillId="0" borderId="10" xfId="0" applyNumberFormat="1" applyFont="1" applyFill="1" applyBorder="1" applyAlignment="1">
      <alignment horizontal="center" vertical="center"/>
    </xf>
    <xf numFmtId="168" fontId="31" fillId="0" borderId="10" xfId="0" applyNumberFormat="1" applyFont="1" applyFill="1" applyBorder="1" applyAlignment="1">
      <alignment horizontal="center" vertical="center"/>
    </xf>
    <xf numFmtId="3" fontId="57" fillId="0" borderId="0" xfId="0" applyNumberFormat="1" applyFont="1" applyFill="1"/>
    <xf numFmtId="168" fontId="57" fillId="0" borderId="0" xfId="0" applyNumberFormat="1" applyFont="1" applyFill="1"/>
    <xf numFmtId="0" fontId="38" fillId="24" borderId="17" xfId="0" applyFont="1" applyFill="1" applyBorder="1" applyAlignment="1">
      <alignment horizontal="center" vertical="center"/>
    </xf>
    <xf numFmtId="0" fontId="55" fillId="24" borderId="11" xfId="0" applyNumberFormat="1" applyFont="1" applyFill="1" applyBorder="1" applyAlignment="1">
      <alignment horizontal="center" vertical="center" wrapText="1"/>
    </xf>
    <xf numFmtId="0" fontId="31" fillId="24" borderId="11" xfId="0" applyFont="1" applyFill="1" applyBorder="1" applyAlignment="1">
      <alignment horizontal="center" vertical="center" wrapText="1"/>
    </xf>
    <xf numFmtId="0" fontId="34" fillId="24" borderId="11" xfId="0" applyNumberFormat="1" applyFont="1" applyFill="1" applyBorder="1" applyAlignment="1">
      <alignment horizontal="center" vertical="center" wrapText="1"/>
    </xf>
    <xf numFmtId="0" fontId="34" fillId="24" borderId="19" xfId="0" applyNumberFormat="1" applyFont="1" applyFill="1" applyBorder="1" applyAlignment="1">
      <alignment horizontal="center" vertical="center" wrapText="1"/>
    </xf>
    <xf numFmtId="168" fontId="34" fillId="24" borderId="19" xfId="0" applyNumberFormat="1" applyFont="1" applyFill="1" applyBorder="1" applyAlignment="1">
      <alignment horizontal="center" wrapText="1"/>
    </xf>
    <xf numFmtId="168" fontId="31" fillId="24" borderId="16" xfId="0" applyNumberFormat="1" applyFont="1" applyFill="1" applyBorder="1" applyAlignment="1">
      <alignment horizontal="center"/>
    </xf>
    <xf numFmtId="168" fontId="53" fillId="24" borderId="10" xfId="0" applyNumberFormat="1" applyFont="1" applyFill="1" applyBorder="1" applyAlignment="1">
      <alignment horizontal="center" vertical="center" wrapText="1"/>
    </xf>
    <xf numFmtId="168" fontId="31" fillId="24" borderId="22" xfId="0" applyNumberFormat="1" applyFont="1" applyFill="1" applyBorder="1" applyAlignment="1">
      <alignment horizontal="center" vertical="center" wrapText="1"/>
    </xf>
    <xf numFmtId="0" fontId="57" fillId="0" borderId="0" xfId="0" applyFont="1"/>
    <xf numFmtId="168" fontId="57" fillId="0" borderId="0" xfId="0" applyNumberFormat="1" applyFont="1"/>
    <xf numFmtId="0" fontId="57" fillId="0" borderId="10" xfId="0" applyFont="1" applyBorder="1" applyAlignment="1">
      <alignment horizontal="center" vertical="center"/>
    </xf>
    <xf numFmtId="168" fontId="57" fillId="0" borderId="10" xfId="0" applyNumberFormat="1" applyFont="1" applyBorder="1" applyAlignment="1">
      <alignment horizontal="center" vertical="center"/>
    </xf>
    <xf numFmtId="0" fontId="31" fillId="24" borderId="10" xfId="0" applyFont="1" applyFill="1" applyBorder="1" applyAlignment="1">
      <alignment horizontal="center"/>
    </xf>
    <xf numFmtId="168" fontId="57" fillId="25" borderId="10" xfId="0" applyNumberFormat="1" applyFont="1" applyFill="1" applyBorder="1" applyAlignment="1">
      <alignment horizontal="center" vertical="center"/>
    </xf>
    <xf numFmtId="0" fontId="31" fillId="0" borderId="10" xfId="97" applyFont="1" applyFill="1" applyBorder="1"/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1" fillId="24" borderId="35" xfId="0" applyFont="1" applyFill="1" applyBorder="1"/>
    <xf numFmtId="0" fontId="39" fillId="24" borderId="36" xfId="0" applyFont="1" applyFill="1" applyBorder="1" applyAlignment="1">
      <alignment wrapText="1"/>
    </xf>
    <xf numFmtId="0" fontId="35" fillId="24" borderId="45" xfId="0" applyFont="1" applyFill="1" applyBorder="1" applyAlignment="1">
      <alignment horizontal="center"/>
    </xf>
    <xf numFmtId="0" fontId="35" fillId="24" borderId="40" xfId="0" applyFont="1" applyFill="1" applyBorder="1" applyAlignment="1">
      <alignment horizontal="center" vertical="center"/>
    </xf>
    <xf numFmtId="0" fontId="52" fillId="24" borderId="40" xfId="0" applyFont="1" applyFill="1" applyBorder="1" applyAlignment="1">
      <alignment horizontal="center" vertical="center"/>
    </xf>
    <xf numFmtId="0" fontId="35" fillId="24" borderId="46" xfId="0" applyFont="1" applyFill="1" applyBorder="1" applyAlignment="1">
      <alignment horizontal="center" vertical="center"/>
    </xf>
    <xf numFmtId="0" fontId="31" fillId="24" borderId="11" xfId="0" applyNumberFormat="1" applyFont="1" applyFill="1" applyBorder="1" applyAlignment="1">
      <alignment horizontal="center" vertical="center" wrapText="1"/>
    </xf>
    <xf numFmtId="0" fontId="31" fillId="26" borderId="10" xfId="68" applyFont="1" applyFill="1" applyBorder="1"/>
    <xf numFmtId="0" fontId="31" fillId="25" borderId="10" xfId="68" applyFont="1" applyFill="1" applyBorder="1"/>
    <xf numFmtId="0" fontId="29" fillId="24" borderId="0" xfId="0" applyFont="1" applyFill="1" applyBorder="1" applyAlignment="1">
      <alignment horizontal="center" wrapText="1"/>
    </xf>
    <xf numFmtId="0" fontId="40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37" fillId="24" borderId="0" xfId="0" applyFont="1" applyFill="1" applyBorder="1" applyAlignment="1">
      <alignment horizontal="center" wrapText="1"/>
    </xf>
    <xf numFmtId="0" fontId="31" fillId="27" borderId="10" xfId="0" applyFont="1" applyFill="1" applyBorder="1" applyAlignment="1">
      <alignment vertical="center"/>
    </xf>
    <xf numFmtId="0" fontId="31" fillId="27" borderId="10" xfId="0" applyFont="1" applyFill="1" applyBorder="1" applyAlignment="1">
      <alignment horizontal="left" vertical="center" wrapText="1"/>
    </xf>
    <xf numFmtId="3" fontId="31" fillId="27" borderId="10" xfId="0" applyNumberFormat="1" applyFont="1" applyFill="1" applyBorder="1" applyAlignment="1">
      <alignment horizontal="center" vertical="center"/>
    </xf>
    <xf numFmtId="3" fontId="31" fillId="27" borderId="10" xfId="0" applyNumberFormat="1" applyFont="1" applyFill="1" applyBorder="1" applyAlignment="1">
      <alignment horizontal="center" vertical="center" wrapText="1"/>
    </xf>
    <xf numFmtId="168" fontId="31" fillId="27" borderId="10" xfId="0" applyNumberFormat="1" applyFont="1" applyFill="1" applyBorder="1" applyAlignment="1">
      <alignment horizontal="center" vertical="center" wrapText="1"/>
    </xf>
    <xf numFmtId="168" fontId="31" fillId="27" borderId="1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horizontal="centerContinuous" wrapText="1"/>
    </xf>
    <xf numFmtId="3" fontId="29" fillId="0" borderId="0" xfId="0" applyNumberFormat="1" applyFont="1" applyFill="1" applyBorder="1" applyAlignment="1">
      <alignment horizontal="center" wrapText="1"/>
    </xf>
    <xf numFmtId="168" fontId="29" fillId="0" borderId="0" xfId="0" applyNumberFormat="1" applyFont="1" applyFill="1" applyBorder="1" applyAlignment="1">
      <alignment horizontal="centerContinuous" wrapText="1"/>
    </xf>
    <xf numFmtId="0" fontId="30" fillId="0" borderId="0" xfId="0" applyFont="1" applyFill="1"/>
    <xf numFmtId="168" fontId="30" fillId="0" borderId="0" xfId="0" applyNumberFormat="1" applyFont="1" applyFill="1" applyAlignment="1">
      <alignment horizontal="center" vertical="center"/>
    </xf>
    <xf numFmtId="168" fontId="30" fillId="0" borderId="0" xfId="0" applyNumberFormat="1" applyFont="1" applyFill="1" applyAlignment="1">
      <alignment vertical="center"/>
    </xf>
    <xf numFmtId="0" fontId="28" fillId="0" borderId="0" xfId="0" applyFont="1" applyFill="1" applyBorder="1" applyAlignment="1">
      <alignment horizontal="center" wrapText="1"/>
    </xf>
    <xf numFmtId="3" fontId="32" fillId="0" borderId="0" xfId="0" applyNumberFormat="1" applyFont="1" applyFill="1" applyBorder="1" applyAlignment="1">
      <alignment horizontal="center" wrapText="1"/>
    </xf>
    <xf numFmtId="0" fontId="31" fillId="0" borderId="0" xfId="0" applyFont="1" applyFill="1"/>
    <xf numFmtId="0" fontId="43" fillId="0" borderId="12" xfId="0" applyFont="1" applyFill="1" applyBorder="1" applyAlignment="1">
      <alignment horizontal="left" wrapText="1"/>
    </xf>
    <xf numFmtId="3" fontId="33" fillId="0" borderId="12" xfId="0" applyNumberFormat="1" applyFont="1" applyFill="1" applyBorder="1" applyAlignment="1">
      <alignment horizontal="centerContinuous" wrapText="1"/>
    </xf>
    <xf numFmtId="3" fontId="34" fillId="0" borderId="12" xfId="0" applyNumberFormat="1" applyFont="1" applyFill="1" applyBorder="1" applyAlignment="1">
      <alignment horizontal="centerContinuous" wrapText="1"/>
    </xf>
    <xf numFmtId="0" fontId="29" fillId="0" borderId="12" xfId="0" applyFont="1" applyFill="1" applyBorder="1" applyAlignment="1">
      <alignment horizontal="centerContinuous" wrapText="1"/>
    </xf>
    <xf numFmtId="3" fontId="30" fillId="0" borderId="0" xfId="0" applyNumberFormat="1" applyFont="1" applyFill="1" applyAlignment="1">
      <alignment horizontal="center"/>
    </xf>
    <xf numFmtId="168" fontId="31" fillId="0" borderId="0" xfId="0" applyNumberFormat="1" applyFont="1" applyFill="1" applyAlignment="1">
      <alignment horizontal="center" vertical="center"/>
    </xf>
    <xf numFmtId="168" fontId="31" fillId="0" borderId="0" xfId="0" applyNumberFormat="1" applyFont="1" applyFill="1" applyAlignment="1">
      <alignment vertical="center"/>
    </xf>
    <xf numFmtId="0" fontId="35" fillId="0" borderId="0" xfId="0" applyFont="1" applyFill="1"/>
    <xf numFmtId="168" fontId="35" fillId="0" borderId="0" xfId="0" applyNumberFormat="1" applyFont="1" applyFill="1" applyAlignment="1">
      <alignment horizontal="center" vertical="center"/>
    </xf>
    <xf numFmtId="168" fontId="35" fillId="0" borderId="0" xfId="0" applyNumberFormat="1" applyFont="1" applyFill="1" applyAlignment="1">
      <alignment vertical="center"/>
    </xf>
    <xf numFmtId="3" fontId="36" fillId="0" borderId="10" xfId="0" applyNumberFormat="1" applyFont="1" applyFill="1" applyBorder="1" applyAlignment="1">
      <alignment horizontal="center" wrapText="1"/>
    </xf>
    <xf numFmtId="0" fontId="36" fillId="0" borderId="10" xfId="0" applyFont="1" applyFill="1" applyBorder="1" applyAlignment="1">
      <alignment wrapText="1"/>
    </xf>
    <xf numFmtId="0" fontId="31" fillId="0" borderId="10" xfId="0" applyFont="1" applyFill="1" applyBorder="1" applyAlignment="1">
      <alignment wrapText="1"/>
    </xf>
    <xf numFmtId="168" fontId="31" fillId="0" borderId="0" xfId="0" applyNumberFormat="1" applyFont="1" applyFill="1" applyAlignment="1">
      <alignment horizontal="center" vertical="center" wrapText="1"/>
    </xf>
    <xf numFmtId="0" fontId="35" fillId="0" borderId="17" xfId="0" applyFont="1" applyFill="1" applyBorder="1" applyAlignment="1">
      <alignment horizontal="center"/>
    </xf>
    <xf numFmtId="0" fontId="35" fillId="0" borderId="11" xfId="0" applyFont="1" applyFill="1" applyBorder="1" applyAlignment="1">
      <alignment horizontal="center" vertical="center"/>
    </xf>
    <xf numFmtId="3" fontId="35" fillId="0" borderId="10" xfId="0" applyNumberFormat="1" applyFont="1" applyFill="1" applyBorder="1" applyAlignment="1">
      <alignment horizontal="center" vertical="center"/>
    </xf>
    <xf numFmtId="168" fontId="35" fillId="0" borderId="10" xfId="0" applyNumberFormat="1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top"/>
    </xf>
    <xf numFmtId="0" fontId="31" fillId="0" borderId="10" xfId="0" applyFont="1" applyFill="1" applyBorder="1"/>
    <xf numFmtId="0" fontId="46" fillId="0" borderId="10" xfId="0" applyFont="1" applyFill="1" applyBorder="1"/>
    <xf numFmtId="0" fontId="36" fillId="0" borderId="10" xfId="0" applyFont="1" applyFill="1" applyBorder="1"/>
    <xf numFmtId="0" fontId="53" fillId="0" borderId="0" xfId="0" applyFont="1" applyFill="1"/>
    <xf numFmtId="168" fontId="53" fillId="0" borderId="0" xfId="0" applyNumberFormat="1" applyFont="1" applyFill="1" applyAlignment="1">
      <alignment horizontal="center" vertical="center"/>
    </xf>
    <xf numFmtId="168" fontId="53" fillId="0" borderId="0" xfId="0" applyNumberFormat="1" applyFont="1" applyFill="1" applyAlignment="1">
      <alignment vertical="center"/>
    </xf>
    <xf numFmtId="0" fontId="57" fillId="0" borderId="0" xfId="0" applyFont="1" applyFill="1"/>
    <xf numFmtId="168" fontId="57" fillId="0" borderId="0" xfId="0" applyNumberFormat="1" applyFont="1" applyFill="1" applyAlignment="1">
      <alignment horizontal="center" vertical="center"/>
    </xf>
    <xf numFmtId="168" fontId="57" fillId="0" borderId="0" xfId="0" applyNumberFormat="1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8" fillId="0" borderId="0" xfId="0" applyFont="1" applyFill="1"/>
    <xf numFmtId="0" fontId="31" fillId="0" borderId="30" xfId="0" applyFont="1" applyFill="1" applyBorder="1"/>
    <xf numFmtId="0" fontId="34" fillId="24" borderId="10" xfId="0" applyFont="1" applyFill="1" applyBorder="1" applyAlignment="1">
      <alignment horizontal="center" vertical="center"/>
    </xf>
    <xf numFmtId="1" fontId="34" fillId="24" borderId="10" xfId="0" applyNumberFormat="1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horizontal="left" vertical="center" wrapText="1"/>
    </xf>
    <xf numFmtId="0" fontId="34" fillId="24" borderId="10" xfId="0" applyFont="1" applyFill="1" applyBorder="1" applyAlignment="1">
      <alignment horizontal="left" vertical="center"/>
    </xf>
    <xf numFmtId="0" fontId="63" fillId="0" borderId="0" xfId="0" applyFont="1" applyAlignment="1">
      <alignment horizontal="center" vertical="center"/>
    </xf>
    <xf numFmtId="0" fontId="63" fillId="0" borderId="0" xfId="0" applyFont="1"/>
    <xf numFmtId="0" fontId="63" fillId="0" borderId="10" xfId="0" applyFont="1" applyBorder="1" applyAlignment="1">
      <alignment horizontal="center" vertical="center"/>
    </xf>
    <xf numFmtId="0" fontId="63" fillId="0" borderId="10" xfId="0" applyFont="1" applyBorder="1" applyAlignment="1">
      <alignment horizontal="center" vertical="center" wrapText="1"/>
    </xf>
    <xf numFmtId="0" fontId="31" fillId="27" borderId="10" xfId="0" applyFont="1" applyFill="1" applyBorder="1"/>
    <xf numFmtId="0" fontId="31" fillId="28" borderId="10" xfId="68" applyFont="1" applyFill="1" applyBorder="1"/>
    <xf numFmtId="1" fontId="34" fillId="27" borderId="10" xfId="0" applyNumberFormat="1" applyFont="1" applyFill="1" applyBorder="1" applyAlignment="1">
      <alignment horizontal="center" vertical="center"/>
    </xf>
    <xf numFmtId="0" fontId="34" fillId="27" borderId="10" xfId="0" applyFont="1" applyFill="1" applyBorder="1" applyAlignment="1">
      <alignment horizontal="center" vertical="center"/>
    </xf>
    <xf numFmtId="168" fontId="31" fillId="28" borderId="10" xfId="0" applyNumberFormat="1" applyFont="1" applyFill="1" applyBorder="1" applyAlignment="1">
      <alignment horizontal="center" vertical="center" wrapText="1"/>
    </xf>
    <xf numFmtId="166" fontId="31" fillId="28" borderId="10" xfId="0" applyNumberFormat="1" applyFont="1" applyFill="1" applyBorder="1" applyAlignment="1">
      <alignment horizontal="center" vertical="center" wrapText="1"/>
    </xf>
    <xf numFmtId="0" fontId="31" fillId="24" borderId="37" xfId="0" applyFont="1" applyFill="1" applyBorder="1"/>
    <xf numFmtId="0" fontId="31" fillId="24" borderId="38" xfId="0" applyNumberFormat="1" applyFont="1" applyFill="1" applyBorder="1" applyAlignment="1">
      <alignment horizontal="left" vertical="center" wrapText="1"/>
    </xf>
    <xf numFmtId="168" fontId="34" fillId="24" borderId="36" xfId="0" applyNumberFormat="1" applyFont="1" applyFill="1" applyBorder="1" applyAlignment="1">
      <alignment horizontal="center" wrapText="1"/>
    </xf>
    <xf numFmtId="168" fontId="34" fillId="24" borderId="44" xfId="0" applyNumberFormat="1" applyFont="1" applyFill="1" applyBorder="1" applyAlignment="1">
      <alignment horizontal="center" wrapText="1"/>
    </xf>
    <xf numFmtId="168" fontId="31" fillId="24" borderId="38" xfId="0" applyNumberFormat="1" applyFont="1" applyFill="1" applyBorder="1" applyAlignment="1">
      <alignment horizontal="center" vertical="center" wrapText="1"/>
    </xf>
    <xf numFmtId="168" fontId="53" fillId="24" borderId="38" xfId="0" applyNumberFormat="1" applyFont="1" applyFill="1" applyBorder="1" applyAlignment="1">
      <alignment horizontal="center" vertical="center" wrapText="1"/>
    </xf>
    <xf numFmtId="168" fontId="31" fillId="24" borderId="47" xfId="0" applyNumberFormat="1" applyFont="1" applyFill="1" applyBorder="1" applyAlignment="1">
      <alignment horizontal="center" vertical="center" wrapText="1"/>
    </xf>
    <xf numFmtId="3" fontId="31" fillId="29" borderId="10" xfId="0" applyNumberFormat="1" applyFont="1" applyFill="1" applyBorder="1" applyAlignment="1">
      <alignment horizontal="center" vertical="center"/>
    </xf>
    <xf numFmtId="168" fontId="31" fillId="29" borderId="10" xfId="0" applyNumberFormat="1" applyFont="1" applyFill="1" applyBorder="1" applyAlignment="1">
      <alignment horizontal="center" vertical="center" wrapText="1"/>
    </xf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40" fillId="24" borderId="0" xfId="0" applyFont="1" applyFill="1" applyBorder="1" applyAlignment="1">
      <alignment horizontal="center" wrapText="1"/>
    </xf>
    <xf numFmtId="0" fontId="31" fillId="0" borderId="1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wrapText="1"/>
    </xf>
    <xf numFmtId="0" fontId="37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1" fillId="0" borderId="34" xfId="0" applyFont="1" applyFill="1" applyBorder="1" applyAlignment="1">
      <alignment horizontal="center" vertical="center"/>
    </xf>
    <xf numFmtId="0" fontId="31" fillId="0" borderId="42" xfId="0" applyFont="1" applyFill="1" applyBorder="1" applyAlignment="1">
      <alignment horizontal="center" vertical="center"/>
    </xf>
    <xf numFmtId="0" fontId="31" fillId="0" borderId="34" xfId="0" applyFont="1" applyFill="1" applyBorder="1" applyAlignment="1">
      <alignment horizontal="center" vertical="center" wrapText="1"/>
    </xf>
    <xf numFmtId="0" fontId="31" fillId="0" borderId="42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/>
    </xf>
    <xf numFmtId="0" fontId="38" fillId="24" borderId="0" xfId="0" applyFont="1" applyFill="1" applyAlignment="1">
      <alignment horizontal="center" wrapText="1"/>
    </xf>
    <xf numFmtId="0" fontId="31" fillId="0" borderId="21" xfId="0" applyFont="1" applyBorder="1" applyAlignment="1">
      <alignment horizontal="left" vertical="center"/>
    </xf>
    <xf numFmtId="0" fontId="31" fillId="0" borderId="29" xfId="0" applyFont="1" applyBorder="1" applyAlignment="1">
      <alignment horizontal="left" vertical="center"/>
    </xf>
    <xf numFmtId="0" fontId="31" fillId="0" borderId="30" xfId="0" applyFont="1" applyBorder="1" applyAlignment="1">
      <alignment horizontal="left" vertical="center"/>
    </xf>
    <xf numFmtId="0" fontId="28" fillId="24" borderId="0" xfId="0" applyFont="1" applyFill="1" applyBorder="1" applyAlignment="1">
      <alignment horizont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10" xfId="68" applyFont="1" applyFill="1" applyBorder="1" applyAlignment="1">
      <alignment horizontal="center" vertical="center" wrapText="1"/>
    </xf>
    <xf numFmtId="0" fontId="31" fillId="24" borderId="34" xfId="68" applyFont="1" applyFill="1" applyBorder="1" applyAlignment="1">
      <alignment horizontal="center" vertical="center" wrapText="1"/>
    </xf>
    <xf numFmtId="0" fontId="31" fillId="24" borderId="42" xfId="68" applyFont="1" applyFill="1" applyBorder="1" applyAlignment="1">
      <alignment horizontal="center" vertical="center" wrapText="1"/>
    </xf>
    <xf numFmtId="0" fontId="35" fillId="24" borderId="0" xfId="0" applyFont="1" applyFill="1" applyAlignment="1">
      <alignment horizontal="center" wrapText="1"/>
    </xf>
    <xf numFmtId="0" fontId="31" fillId="24" borderId="34" xfId="0" applyFont="1" applyFill="1" applyBorder="1" applyAlignment="1">
      <alignment horizontal="center" vertical="center" wrapText="1"/>
    </xf>
    <xf numFmtId="0" fontId="31" fillId="24" borderId="42" xfId="0" applyFont="1" applyFill="1" applyBorder="1" applyAlignment="1">
      <alignment horizontal="center" vertical="center" wrapText="1"/>
    </xf>
    <xf numFmtId="0" fontId="31" fillId="24" borderId="21" xfId="0" applyFont="1" applyFill="1" applyBorder="1" applyAlignment="1">
      <alignment horizontal="center" vertical="center" wrapText="1"/>
    </xf>
    <xf numFmtId="0" fontId="31" fillId="24" borderId="29" xfId="0" applyFont="1" applyFill="1" applyBorder="1" applyAlignment="1">
      <alignment horizontal="center" vertical="center" wrapText="1"/>
    </xf>
    <xf numFmtId="0" fontId="31" fillId="24" borderId="30" xfId="0" applyFont="1" applyFill="1" applyBorder="1" applyAlignment="1">
      <alignment horizontal="center" vertical="center" wrapText="1"/>
    </xf>
    <xf numFmtId="0" fontId="31" fillId="24" borderId="21" xfId="0" applyFont="1" applyFill="1" applyBorder="1" applyAlignment="1">
      <alignment horizontal="left" vertical="center"/>
    </xf>
    <xf numFmtId="0" fontId="31" fillId="24" borderId="29" xfId="0" applyFont="1" applyFill="1" applyBorder="1" applyAlignment="1">
      <alignment horizontal="left" vertical="center"/>
    </xf>
    <xf numFmtId="0" fontId="31" fillId="24" borderId="30" xfId="0" applyFont="1" applyFill="1" applyBorder="1" applyAlignment="1">
      <alignment horizontal="left" vertical="center"/>
    </xf>
    <xf numFmtId="0" fontId="34" fillId="24" borderId="21" xfId="0" applyFont="1" applyFill="1" applyBorder="1" applyAlignment="1">
      <alignment horizontal="center" vertical="center"/>
    </xf>
    <xf numFmtId="0" fontId="34" fillId="24" borderId="30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 wrapText="1"/>
    </xf>
    <xf numFmtId="0" fontId="33" fillId="24" borderId="12" xfId="0" applyFont="1" applyFill="1" applyBorder="1" applyAlignment="1">
      <alignment horizontal="center" wrapText="1"/>
    </xf>
    <xf numFmtId="0" fontId="37" fillId="24" borderId="0" xfId="0" applyFont="1" applyFill="1" applyBorder="1" applyAlignment="1">
      <alignment horizontal="center" wrapText="1"/>
    </xf>
    <xf numFmtId="0" fontId="31" fillId="24" borderId="18" xfId="0" applyFont="1" applyFill="1" applyBorder="1" applyAlignment="1">
      <alignment horizontal="center" vertical="center" wrapText="1"/>
    </xf>
    <xf numFmtId="0" fontId="31" fillId="24" borderId="39" xfId="0" applyFont="1" applyFill="1" applyBorder="1" applyAlignment="1">
      <alignment horizontal="center" vertical="center" wrapText="1"/>
    </xf>
    <xf numFmtId="0" fontId="31" fillId="24" borderId="43" xfId="0" applyFont="1" applyFill="1" applyBorder="1" applyAlignment="1">
      <alignment horizontal="center" vertical="center" wrapText="1"/>
    </xf>
    <xf numFmtId="0" fontId="34" fillId="24" borderId="21" xfId="0" applyNumberFormat="1" applyFont="1" applyFill="1" applyBorder="1" applyAlignment="1">
      <alignment horizontal="center" vertical="center" wrapText="1"/>
    </xf>
    <xf numFmtId="0" fontId="34" fillId="24" borderId="29" xfId="0" applyNumberFormat="1" applyFont="1" applyFill="1" applyBorder="1" applyAlignment="1">
      <alignment horizontal="center" vertical="center" wrapText="1"/>
    </xf>
    <xf numFmtId="0" fontId="34" fillId="24" borderId="30" xfId="0" applyNumberFormat="1" applyFont="1" applyFill="1" applyBorder="1" applyAlignment="1">
      <alignment horizontal="center" vertical="center" wrapText="1"/>
    </xf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2 2" xfId="41"/>
    <cellStyle name="Normal 2 2 3" xfId="42"/>
    <cellStyle name="Normal 2 3" xfId="43"/>
    <cellStyle name="Normal 2 4" xfId="44"/>
    <cellStyle name="Normal 2 5" xfId="45"/>
    <cellStyle name="Normal 3" xfId="46"/>
    <cellStyle name="Normal 3 2" xfId="47"/>
    <cellStyle name="Normal 3 2 2" xfId="48"/>
    <cellStyle name="Normal 3 3" xfId="49"/>
    <cellStyle name="Normal 3 4" xfId="50"/>
    <cellStyle name="Normal 4" xfId="51"/>
    <cellStyle name="Normal 4 2" xfId="52"/>
    <cellStyle name="Normal 4 2 2" xfId="53"/>
    <cellStyle name="Normal 4 3" xfId="54"/>
    <cellStyle name="Normal 4 4" xfId="55"/>
    <cellStyle name="Normal 5" xfId="56"/>
    <cellStyle name="Normal 6" xfId="57"/>
    <cellStyle name="Note" xfId="58"/>
    <cellStyle name="Output" xfId="59"/>
    <cellStyle name="Percent 2" xfId="60"/>
    <cellStyle name="Style 1" xfId="61"/>
    <cellStyle name="Title" xfId="62"/>
    <cellStyle name="Total" xfId="63"/>
    <cellStyle name="Warning Text" xfId="64"/>
    <cellStyle name="Гиперссылка_Bls-2-06NN" xfId="65"/>
    <cellStyle name="Денежный 2" xfId="66"/>
    <cellStyle name="Обычный 10" xfId="67"/>
    <cellStyle name="Обычный 2" xfId="68"/>
    <cellStyle name="Обычный 2 2" xfId="69"/>
    <cellStyle name="Обычный 2 2 2" xfId="70"/>
    <cellStyle name="Обычный 2 2 2 2" xfId="71"/>
    <cellStyle name="Обычный 2 2 2 2 2" xfId="72"/>
    <cellStyle name="Обычный 2 2 2 3" xfId="73"/>
    <cellStyle name="Обычный 2 2 2 3 2" xfId="74"/>
    <cellStyle name="Обычный 2 2 3" xfId="75"/>
    <cellStyle name="Обычный 2 2 3 2" xfId="76"/>
    <cellStyle name="Обычный 2 3" xfId="77"/>
    <cellStyle name="Обычный 2 3 2" xfId="78"/>
    <cellStyle name="Обычный 2 4" xfId="79"/>
    <cellStyle name="Обычный 2 4 2" xfId="80"/>
    <cellStyle name="Обычный 3" xfId="81"/>
    <cellStyle name="Обычный 3 2" xfId="82"/>
    <cellStyle name="Обычный 3 2 2" xfId="83"/>
    <cellStyle name="Обычный 3 3" xfId="84"/>
    <cellStyle name="Обычный 4" xfId="85"/>
    <cellStyle name="Обычный 4 2" xfId="86"/>
    <cellStyle name="Обычный 4 2 2" xfId="87"/>
    <cellStyle name="Обычный 4 2 3" xfId="88"/>
    <cellStyle name="Обычный 4 3" xfId="89"/>
    <cellStyle name="Обычный 5" xfId="90"/>
    <cellStyle name="Обычный 5 2" xfId="91"/>
    <cellStyle name="Обычный 6" xfId="92"/>
    <cellStyle name="Обычный 7" xfId="93"/>
    <cellStyle name="Обычный 7 2" xfId="94"/>
    <cellStyle name="Обычный 8" xfId="95"/>
    <cellStyle name="Обычный 9" xfId="96"/>
    <cellStyle name="Обычный_9.Mal.Hayt(2)" xfId="97"/>
    <cellStyle name="Обычный_9.Mal.Hayt(2) 2 2" xfId="98"/>
    <cellStyle name="Открывавшаяся гиперссылка_Bls-2-06NN" xfId="99"/>
    <cellStyle name="Процентный 2" xfId="100"/>
    <cellStyle name="Стиль 1" xfId="101"/>
    <cellStyle name="Стиль 1 2" xfId="102"/>
    <cellStyle name="Финансовый 2" xfId="103"/>
    <cellStyle name="Финансовый 2 2" xfId="104"/>
    <cellStyle name="Финансовый 3" xfId="105"/>
    <cellStyle name="Финансовый 4" xfId="106"/>
  </cellStyles>
  <dxfs count="18"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&#1056;&#1072;&#1073;&#1086;&#1095;&#1080;&#1081;%20&#1089;&#1090;&#1086;&#1083;\2011\Naxahashiv\2011%20Naxahashv%20kazmelu%20hamar%20himq\Ampop\2011i%20byujeic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143\Welcome1\&#1052;&#1086;&#1080;%20&#1076;&#1086;&#1082;&#1091;&#1084;&#1077;&#1085;&#1090;&#1099;\Dat-03\Balance-Form-03\My%20Documents\200%20X\Ex-2003\Date\New\Bala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B1:X30"/>
  <sheetViews>
    <sheetView tabSelected="1" topLeftCell="A6" zoomScaleNormal="100" workbookViewId="0">
      <pane xSplit="3" ySplit="5" topLeftCell="N11" activePane="bottomRight" state="frozen"/>
      <selection activeCell="A6" sqref="A6"/>
      <selection pane="topRight" activeCell="C6" sqref="C6"/>
      <selection pane="bottomLeft" activeCell="A11" sqref="A11"/>
      <selection pane="bottomRight" activeCell="R18" sqref="R18"/>
    </sheetView>
  </sheetViews>
  <sheetFormatPr defaultColWidth="1.7109375" defaultRowHeight="16.5"/>
  <cols>
    <col min="1" max="1" width="1.7109375" style="81"/>
    <col min="2" max="2" width="4.85546875" style="81" hidden="1" customWidth="1"/>
    <col min="3" max="3" width="31.42578125" style="81" hidden="1" customWidth="1"/>
    <col min="4" max="4" width="13.85546875" style="81" hidden="1" customWidth="1"/>
    <col min="5" max="5" width="10" style="81" hidden="1" customWidth="1"/>
    <col min="6" max="6" width="11.85546875" style="81" hidden="1" customWidth="1"/>
    <col min="7" max="7" width="9.5703125" style="81" hidden="1" customWidth="1"/>
    <col min="8" max="8" width="11.7109375" style="81" hidden="1" customWidth="1"/>
    <col min="9" max="9" width="11.42578125" style="81" hidden="1" customWidth="1"/>
    <col min="10" max="10" width="8.5703125" style="81" hidden="1" customWidth="1"/>
    <col min="11" max="11" width="9.140625" style="81" hidden="1" customWidth="1"/>
    <col min="12" max="12" width="12.42578125" style="81" hidden="1" customWidth="1"/>
    <col min="13" max="13" width="4" style="81" hidden="1" customWidth="1"/>
    <col min="14" max="14" width="4.85546875" style="81" bestFit="1" customWidth="1"/>
    <col min="15" max="15" width="31.42578125" style="81" bestFit="1" customWidth="1"/>
    <col min="16" max="16" width="14.28515625" style="81" customWidth="1"/>
    <col min="17" max="17" width="13.140625" style="81" customWidth="1"/>
    <col min="18" max="18" width="14.140625" style="81" customWidth="1"/>
    <col min="19" max="19" width="11" style="81" customWidth="1"/>
    <col min="20" max="20" width="6.42578125" style="81" customWidth="1"/>
    <col min="21" max="21" width="11.42578125" style="81" bestFit="1" customWidth="1"/>
    <col min="22" max="22" width="10.5703125" style="81" customWidth="1"/>
    <col min="23" max="23" width="11.5703125" style="81" customWidth="1"/>
    <col min="24" max="24" width="12.5703125" style="81" customWidth="1"/>
    <col min="25" max="16384" width="1.7109375" style="81"/>
  </cols>
  <sheetData>
    <row r="1" spans="2:24" s="7" customFormat="1" ht="17.25">
      <c r="B1" s="4"/>
      <c r="C1" s="316"/>
      <c r="D1" s="316"/>
      <c r="E1" s="316"/>
      <c r="F1" s="316"/>
      <c r="G1" s="5"/>
      <c r="H1" s="75" t="s">
        <v>25</v>
      </c>
      <c r="I1" s="75"/>
      <c r="J1" s="229"/>
      <c r="K1" s="6"/>
      <c r="L1" s="75"/>
      <c r="N1" s="4"/>
      <c r="O1" s="316"/>
      <c r="P1" s="316"/>
      <c r="Q1" s="316"/>
      <c r="R1" s="316"/>
      <c r="S1" s="5"/>
      <c r="T1" s="195" t="s">
        <v>25</v>
      </c>
      <c r="U1" s="195"/>
      <c r="V1" s="229"/>
      <c r="W1" s="6"/>
      <c r="X1" s="195"/>
    </row>
    <row r="2" spans="2:24" s="7" customFormat="1" ht="16.5" customHeight="1">
      <c r="B2" s="4"/>
      <c r="C2" s="72"/>
      <c r="D2" s="8"/>
      <c r="E2" s="8"/>
      <c r="F2" s="8"/>
      <c r="G2" s="313" t="s">
        <v>21</v>
      </c>
      <c r="H2" s="313"/>
      <c r="I2" s="313"/>
      <c r="J2" s="229"/>
      <c r="K2" s="6"/>
      <c r="N2" s="4"/>
      <c r="O2" s="193"/>
      <c r="P2" s="196"/>
      <c r="Q2" s="196"/>
      <c r="R2" s="196"/>
      <c r="S2" s="313" t="s">
        <v>21</v>
      </c>
      <c r="T2" s="313"/>
      <c r="U2" s="313"/>
      <c r="V2" s="229"/>
      <c r="W2" s="6"/>
    </row>
    <row r="3" spans="2:24" s="7" customFormat="1" ht="18" thickBot="1">
      <c r="C3" s="9" t="s">
        <v>67</v>
      </c>
      <c r="D3" s="10" t="s">
        <v>171</v>
      </c>
      <c r="E3" s="11"/>
      <c r="F3" s="11"/>
      <c r="G3" s="11"/>
      <c r="H3" s="13"/>
      <c r="I3" s="5"/>
      <c r="J3" s="5"/>
      <c r="K3" s="6"/>
      <c r="L3" s="5"/>
      <c r="O3" s="9" t="s">
        <v>67</v>
      </c>
      <c r="P3" s="10" t="s">
        <v>171</v>
      </c>
      <c r="Q3" s="11"/>
      <c r="R3" s="11"/>
      <c r="S3" s="11"/>
      <c r="T3" s="13"/>
      <c r="U3" s="5"/>
      <c r="V3" s="5"/>
      <c r="W3" s="6"/>
      <c r="X3" s="5"/>
    </row>
    <row r="4" spans="2:24" s="7" customFormat="1" ht="13.5">
      <c r="K4" s="6"/>
      <c r="W4" s="6"/>
    </row>
    <row r="5" spans="2:24" s="14" customFormat="1">
      <c r="B5" s="314" t="s">
        <v>54</v>
      </c>
      <c r="C5" s="314"/>
      <c r="D5" s="314"/>
      <c r="E5" s="314"/>
      <c r="F5" s="314"/>
      <c r="G5" s="314"/>
      <c r="H5" s="314"/>
      <c r="I5" s="314"/>
      <c r="J5" s="227"/>
      <c r="K5" s="6"/>
      <c r="N5" s="314" t="s">
        <v>54</v>
      </c>
      <c r="O5" s="314"/>
      <c r="P5" s="314"/>
      <c r="Q5" s="314"/>
      <c r="R5" s="314"/>
      <c r="S5" s="314"/>
      <c r="T5" s="314"/>
      <c r="U5" s="314"/>
      <c r="V5" s="227"/>
      <c r="W5" s="6"/>
    </row>
    <row r="6" spans="2:24" s="14" customFormat="1">
      <c r="B6" s="315" t="s">
        <v>214</v>
      </c>
      <c r="C6" s="315"/>
      <c r="D6" s="315"/>
      <c r="E6" s="315"/>
      <c r="F6" s="315"/>
      <c r="G6" s="315"/>
      <c r="H6" s="315"/>
      <c r="I6" s="315"/>
      <c r="J6" s="228"/>
      <c r="K6" s="6"/>
      <c r="N6" s="315" t="s">
        <v>214</v>
      </c>
      <c r="O6" s="315"/>
      <c r="P6" s="315"/>
      <c r="Q6" s="315"/>
      <c r="R6" s="315"/>
      <c r="S6" s="315"/>
      <c r="T6" s="315"/>
      <c r="U6" s="315"/>
      <c r="V6" s="228"/>
      <c r="W6" s="6"/>
    </row>
    <row r="7" spans="2:24" s="14" customFormat="1" ht="17.25" thickBot="1">
      <c r="B7" s="74"/>
      <c r="C7" s="74"/>
      <c r="D7" s="74"/>
      <c r="E7" s="74"/>
      <c r="F7" s="74"/>
      <c r="G7" s="74"/>
      <c r="H7" s="74"/>
      <c r="I7" s="74"/>
      <c r="J7" s="228"/>
      <c r="K7" s="74"/>
      <c r="L7" s="74"/>
      <c r="N7" s="194"/>
      <c r="O7" s="194"/>
      <c r="P7" s="194"/>
      <c r="Q7" s="194"/>
      <c r="R7" s="194"/>
      <c r="S7" s="194"/>
      <c r="T7" s="194"/>
      <c r="U7" s="194"/>
      <c r="V7" s="228"/>
      <c r="W7" s="194"/>
      <c r="X7" s="194"/>
    </row>
    <row r="8" spans="2:24" ht="117" customHeight="1" thickBot="1">
      <c r="B8" s="211" t="s">
        <v>31</v>
      </c>
      <c r="C8" s="212" t="s">
        <v>181</v>
      </c>
      <c r="D8" s="213" t="s">
        <v>154</v>
      </c>
      <c r="E8" s="213" t="s">
        <v>155</v>
      </c>
      <c r="F8" s="213" t="s">
        <v>156</v>
      </c>
      <c r="G8" s="213" t="s">
        <v>157</v>
      </c>
      <c r="H8" s="213" t="s">
        <v>158</v>
      </c>
      <c r="I8" s="214" t="s">
        <v>159</v>
      </c>
      <c r="J8" s="236" t="s">
        <v>211</v>
      </c>
      <c r="K8" s="213" t="s">
        <v>161</v>
      </c>
      <c r="L8" s="215" t="s">
        <v>160</v>
      </c>
      <c r="N8" s="211" t="s">
        <v>31</v>
      </c>
      <c r="O8" s="212" t="s">
        <v>181</v>
      </c>
      <c r="P8" s="213" t="s">
        <v>154</v>
      </c>
      <c r="Q8" s="213" t="s">
        <v>155</v>
      </c>
      <c r="R8" s="213" t="s">
        <v>156</v>
      </c>
      <c r="S8" s="213" t="s">
        <v>157</v>
      </c>
      <c r="T8" s="213" t="s">
        <v>158</v>
      </c>
      <c r="U8" s="214" t="s">
        <v>159</v>
      </c>
      <c r="V8" s="236" t="s">
        <v>211</v>
      </c>
      <c r="W8" s="213" t="s">
        <v>161</v>
      </c>
      <c r="X8" s="215" t="s">
        <v>160</v>
      </c>
    </row>
    <row r="9" spans="2:24" s="7" customFormat="1" ht="14.25" thickBot="1">
      <c r="B9" s="232">
        <v>1</v>
      </c>
      <c r="C9" s="233">
        <f>B9+1</f>
        <v>2</v>
      </c>
      <c r="D9" s="233">
        <f>C9+1</f>
        <v>3</v>
      </c>
      <c r="E9" s="233">
        <f>D9+1</f>
        <v>4</v>
      </c>
      <c r="F9" s="233">
        <f>E9+1</f>
        <v>5</v>
      </c>
      <c r="G9" s="233">
        <f>F9+1</f>
        <v>6</v>
      </c>
      <c r="H9" s="233">
        <v>8</v>
      </c>
      <c r="I9" s="233">
        <v>9</v>
      </c>
      <c r="J9" s="233">
        <v>10</v>
      </c>
      <c r="K9" s="234">
        <v>11</v>
      </c>
      <c r="L9" s="235">
        <f>K9+1</f>
        <v>12</v>
      </c>
      <c r="N9" s="15">
        <v>1</v>
      </c>
      <c r="O9" s="3">
        <f>N9+1</f>
        <v>2</v>
      </c>
      <c r="P9" s="3">
        <f>O9+1</f>
        <v>3</v>
      </c>
      <c r="Q9" s="3">
        <f>P9+1</f>
        <v>4</v>
      </c>
      <c r="R9" s="3">
        <f>Q9+1</f>
        <v>5</v>
      </c>
      <c r="S9" s="3">
        <f>R9+1</f>
        <v>6</v>
      </c>
      <c r="T9" s="3">
        <v>8</v>
      </c>
      <c r="U9" s="3">
        <v>9</v>
      </c>
      <c r="V9" s="3"/>
      <c r="W9" s="3">
        <v>10</v>
      </c>
      <c r="X9" s="17">
        <f>W9+1</f>
        <v>11</v>
      </c>
    </row>
    <row r="10" spans="2:24" s="7" customFormat="1" ht="40.5" customHeight="1" thickBot="1">
      <c r="B10" s="230"/>
      <c r="C10" s="231" t="s">
        <v>52</v>
      </c>
      <c r="D10" s="306">
        <f t="shared" ref="D10:L10" si="0">SUM(D12:D30)</f>
        <v>913627.91600000008</v>
      </c>
      <c r="E10" s="306">
        <f t="shared" si="0"/>
        <v>17600.606400000001</v>
      </c>
      <c r="F10" s="306">
        <f t="shared" si="0"/>
        <v>84706.994400000011</v>
      </c>
      <c r="G10" s="306">
        <f t="shared" si="0"/>
        <v>4535.9769999999999</v>
      </c>
      <c r="H10" s="306">
        <f t="shared" si="0"/>
        <v>300</v>
      </c>
      <c r="I10" s="306">
        <f t="shared" si="0"/>
        <v>1020771.4938000001</v>
      </c>
      <c r="J10" s="306">
        <f t="shared" si="0"/>
        <v>900</v>
      </c>
      <c r="K10" s="306">
        <f t="shared" si="0"/>
        <v>975</v>
      </c>
      <c r="L10" s="307">
        <f t="shared" si="0"/>
        <v>1022646.4938000001</v>
      </c>
      <c r="N10" s="18"/>
      <c r="O10" s="19" t="s">
        <v>52</v>
      </c>
      <c r="P10" s="167">
        <f t="shared" ref="P10:U10" si="1">SUM(P12:P30)</f>
        <v>913627.89999999991</v>
      </c>
      <c r="Q10" s="167">
        <f t="shared" si="1"/>
        <v>17600.699999999997</v>
      </c>
      <c r="R10" s="167">
        <f t="shared" si="1"/>
        <v>84707.000000000015</v>
      </c>
      <c r="S10" s="167">
        <f t="shared" si="1"/>
        <v>4536.0659999999998</v>
      </c>
      <c r="T10" s="167">
        <f t="shared" si="1"/>
        <v>300</v>
      </c>
      <c r="U10" s="167">
        <f t="shared" si="1"/>
        <v>1020771.666</v>
      </c>
      <c r="V10" s="167">
        <f>+V12+V13</f>
        <v>900</v>
      </c>
      <c r="W10" s="167">
        <f>+W12+W13</f>
        <v>975</v>
      </c>
      <c r="X10" s="216">
        <f>SUM(X12:X30)</f>
        <v>1022646.666</v>
      </c>
    </row>
    <row r="11" spans="2:24" s="7" customFormat="1" ht="16.5" customHeight="1">
      <c r="B11" s="20"/>
      <c r="C11" s="21" t="s">
        <v>51</v>
      </c>
      <c r="D11" s="59"/>
      <c r="E11" s="59"/>
      <c r="F11" s="59"/>
      <c r="G11" s="59"/>
      <c r="H11" s="59"/>
      <c r="I11" s="59"/>
      <c r="J11" s="59"/>
      <c r="K11" s="59"/>
      <c r="L11" s="217"/>
      <c r="N11" s="20"/>
      <c r="O11" s="21" t="s">
        <v>51</v>
      </c>
      <c r="P11" s="59"/>
      <c r="Q11" s="59"/>
      <c r="R11" s="59"/>
      <c r="S11" s="59"/>
      <c r="T11" s="59"/>
      <c r="U11" s="59"/>
      <c r="V11" s="59"/>
      <c r="W11" s="59"/>
      <c r="X11" s="217"/>
    </row>
    <row r="12" spans="2:24" s="85" customFormat="1">
      <c r="B12" s="22">
        <v>1</v>
      </c>
      <c r="C12" s="82" t="s">
        <v>173</v>
      </c>
      <c r="D12" s="63">
        <f>'5. դատ.դեպ-փոստային'!G13</f>
        <v>9900</v>
      </c>
      <c r="E12" s="63">
        <f>ԲԴԽ!E32</f>
        <v>2750.4</v>
      </c>
      <c r="F12" s="63">
        <f>ԲԴԽ!E33</f>
        <v>8559.6</v>
      </c>
      <c r="G12" s="63">
        <f>'2.Internet'!C12</f>
        <v>53.048999999999999</v>
      </c>
      <c r="H12" s="63">
        <v>300</v>
      </c>
      <c r="I12" s="63">
        <f>D12+E12+F12+G12+H12</f>
        <v>21563.048999999999</v>
      </c>
      <c r="J12" s="63">
        <v>900</v>
      </c>
      <c r="K12" s="63">
        <v>650</v>
      </c>
      <c r="L12" s="219">
        <f>I12+J12+K12</f>
        <v>23113.048999999999</v>
      </c>
      <c r="N12" s="22">
        <v>1</v>
      </c>
      <c r="O12" s="82" t="s">
        <v>173</v>
      </c>
      <c r="P12" s="63">
        <v>9900</v>
      </c>
      <c r="Q12" s="63">
        <v>2750.4</v>
      </c>
      <c r="R12" s="63">
        <v>8559.6</v>
      </c>
      <c r="S12" s="63">
        <v>53</v>
      </c>
      <c r="T12" s="63">
        <v>300</v>
      </c>
      <c r="U12" s="63">
        <f>P12+Q12+R12+S12+T12</f>
        <v>21563</v>
      </c>
      <c r="V12" s="63">
        <v>900</v>
      </c>
      <c r="W12" s="63">
        <v>650</v>
      </c>
      <c r="X12" s="219">
        <f>U12+V12+W12</f>
        <v>23113</v>
      </c>
    </row>
    <row r="13" spans="2:24" s="85" customFormat="1">
      <c r="B13" s="22">
        <v>2</v>
      </c>
      <c r="C13" s="82" t="s">
        <v>33</v>
      </c>
      <c r="D13" s="63">
        <f>'5. դատ.դեպ-փոստային'!G14</f>
        <v>23780.008000000002</v>
      </c>
      <c r="E13" s="63">
        <f>+Vchr!E29</f>
        <v>2750.4</v>
      </c>
      <c r="F13" s="63">
        <f>+Vchr!E30</f>
        <v>7568.5944</v>
      </c>
      <c r="G13" s="63">
        <f>'2.Internet'!C13</f>
        <v>35.366</v>
      </c>
      <c r="H13" s="63"/>
      <c r="I13" s="63">
        <f>D13+E13+F13+G13</f>
        <v>34134.368400000007</v>
      </c>
      <c r="J13" s="63"/>
      <c r="K13" s="63">
        <v>325</v>
      </c>
      <c r="L13" s="219">
        <f t="shared" ref="L13:L30" si="2">I13+J13+K13</f>
        <v>34459.368400000007</v>
      </c>
      <c r="N13" s="22">
        <v>2</v>
      </c>
      <c r="O13" s="82" t="s">
        <v>33</v>
      </c>
      <c r="P13" s="63">
        <v>23780</v>
      </c>
      <c r="Q13" s="63">
        <v>2750.4</v>
      </c>
      <c r="R13" s="63">
        <v>7568.6</v>
      </c>
      <c r="S13" s="63">
        <v>35.4</v>
      </c>
      <c r="T13" s="63"/>
      <c r="U13" s="63">
        <f>P13+Q13+R13+S13</f>
        <v>34134.400000000001</v>
      </c>
      <c r="V13" s="63"/>
      <c r="W13" s="63">
        <v>325</v>
      </c>
      <c r="X13" s="219">
        <f t="shared" ref="X13:X28" si="3">U13+V13+W13</f>
        <v>34459.4</v>
      </c>
    </row>
    <row r="14" spans="2:24" s="85" customFormat="1" ht="27">
      <c r="B14" s="22">
        <v>3</v>
      </c>
      <c r="C14" s="82" t="s">
        <v>34</v>
      </c>
      <c r="D14" s="63">
        <f>'5. դատ.դեպ-փոստային'!G15</f>
        <v>35999.991999999998</v>
      </c>
      <c r="E14" s="63">
        <f>Ver.Qax!G20</f>
        <v>1124.982</v>
      </c>
      <c r="F14" s="63">
        <f>Ver.Qax!R20</f>
        <v>5463.6</v>
      </c>
      <c r="G14" s="63">
        <f>'2.Internet'!C14</f>
        <v>17.683</v>
      </c>
      <c r="H14" s="63"/>
      <c r="I14" s="63">
        <f t="shared" ref="I14:I30" si="4">D14+E14+F14+G14</f>
        <v>42606.256999999998</v>
      </c>
      <c r="J14" s="63"/>
      <c r="K14" s="218"/>
      <c r="L14" s="219">
        <f t="shared" si="2"/>
        <v>42606.256999999998</v>
      </c>
      <c r="N14" s="22">
        <v>3</v>
      </c>
      <c r="O14" s="82" t="s">
        <v>34</v>
      </c>
      <c r="P14" s="63">
        <v>36000</v>
      </c>
      <c r="Q14" s="63">
        <v>1125</v>
      </c>
      <c r="R14" s="63">
        <v>5463.6</v>
      </c>
      <c r="S14" s="63">
        <v>17.7</v>
      </c>
      <c r="T14" s="63"/>
      <c r="U14" s="63">
        <f t="shared" ref="U14:U30" si="5">P14+Q14+R14+S14</f>
        <v>42606.299999999996</v>
      </c>
      <c r="V14" s="63"/>
      <c r="W14" s="218"/>
      <c r="X14" s="219">
        <f t="shared" si="3"/>
        <v>42606.299999999996</v>
      </c>
    </row>
    <row r="15" spans="2:24">
      <c r="B15" s="22">
        <v>4</v>
      </c>
      <c r="C15" s="82" t="s">
        <v>35</v>
      </c>
      <c r="D15" s="63">
        <f>'5. դատ.դեպ-փոստային'!G16</f>
        <v>25098.975999999999</v>
      </c>
      <c r="E15" s="63">
        <f>Ver.qr.!G19/1000</f>
        <v>974.98440000000005</v>
      </c>
      <c r="F15" s="63">
        <f>(Ver.qr.!M19+Ver.qr.!R19)/1000</f>
        <v>6062.4</v>
      </c>
      <c r="G15" s="63">
        <f>'2.Internet'!C15</f>
        <v>17.683</v>
      </c>
      <c r="H15" s="63"/>
      <c r="I15" s="63">
        <f t="shared" si="4"/>
        <v>32154.043399999999</v>
      </c>
      <c r="J15" s="63"/>
      <c r="K15" s="218"/>
      <c r="L15" s="219">
        <f t="shared" si="2"/>
        <v>32154.043399999999</v>
      </c>
      <c r="N15" s="22">
        <v>4</v>
      </c>
      <c r="O15" s="82" t="s">
        <v>35</v>
      </c>
      <c r="P15" s="63">
        <v>25099</v>
      </c>
      <c r="Q15" s="63">
        <v>975</v>
      </c>
      <c r="R15" s="63">
        <v>6062.4</v>
      </c>
      <c r="S15" s="63">
        <v>17.683</v>
      </c>
      <c r="T15" s="63"/>
      <c r="U15" s="63">
        <f t="shared" si="5"/>
        <v>32154.083000000002</v>
      </c>
      <c r="V15" s="63"/>
      <c r="W15" s="218"/>
      <c r="X15" s="219">
        <f t="shared" si="3"/>
        <v>32154.083000000002</v>
      </c>
    </row>
    <row r="16" spans="2:24" s="85" customFormat="1">
      <c r="B16" s="22">
        <v>5</v>
      </c>
      <c r="C16" s="82" t="s">
        <v>36</v>
      </c>
      <c r="D16" s="63">
        <f>'5. դատ.դեպ-փոստային'!G17</f>
        <v>19199.991999999998</v>
      </c>
      <c r="E16" s="63">
        <f>Ver.varch!G20</f>
        <v>499.9919999999999</v>
      </c>
      <c r="F16" s="63">
        <f>Ver.varch!R20</f>
        <v>3273.6</v>
      </c>
      <c r="G16" s="63">
        <f>'2.Internet'!C16</f>
        <v>0</v>
      </c>
      <c r="H16" s="63"/>
      <c r="I16" s="63">
        <f t="shared" si="4"/>
        <v>22973.583999999995</v>
      </c>
      <c r="J16" s="63"/>
      <c r="K16" s="218"/>
      <c r="L16" s="219">
        <f t="shared" si="2"/>
        <v>22973.583999999995</v>
      </c>
      <c r="N16" s="22">
        <v>5</v>
      </c>
      <c r="O16" s="82" t="s">
        <v>36</v>
      </c>
      <c r="P16" s="63">
        <v>19200</v>
      </c>
      <c r="Q16" s="63">
        <v>500</v>
      </c>
      <c r="R16" s="63">
        <v>3273.6</v>
      </c>
      <c r="S16" s="63"/>
      <c r="T16" s="63"/>
      <c r="U16" s="63">
        <f t="shared" si="5"/>
        <v>22973.599999999999</v>
      </c>
      <c r="V16" s="63"/>
      <c r="W16" s="218"/>
      <c r="X16" s="219">
        <f t="shared" si="3"/>
        <v>22973.599999999999</v>
      </c>
    </row>
    <row r="17" spans="2:24" s="85" customFormat="1">
      <c r="B17" s="22">
        <v>6</v>
      </c>
      <c r="C17" s="82" t="s">
        <v>37</v>
      </c>
      <c r="D17" s="63">
        <f>'5. դատ.դեպ-փոստային'!G18</f>
        <v>59238.004000000001</v>
      </c>
      <c r="E17" s="63">
        <f>Varch.!G20</f>
        <v>699.98879999999997</v>
      </c>
      <c r="F17" s="63">
        <f>Varch.!R20</f>
        <v>5859.6</v>
      </c>
      <c r="G17" s="63">
        <f>'2.Internet'!C17</f>
        <v>17.683</v>
      </c>
      <c r="H17" s="63"/>
      <c r="I17" s="63">
        <f t="shared" si="4"/>
        <v>65815.275800000003</v>
      </c>
      <c r="J17" s="63"/>
      <c r="K17" s="218"/>
      <c r="L17" s="219">
        <f t="shared" si="2"/>
        <v>65815.275800000003</v>
      </c>
      <c r="N17" s="22">
        <v>6</v>
      </c>
      <c r="O17" s="82" t="s">
        <v>37</v>
      </c>
      <c r="P17" s="63">
        <v>59238</v>
      </c>
      <c r="Q17" s="63">
        <v>700</v>
      </c>
      <c r="R17" s="63">
        <v>5859.6</v>
      </c>
      <c r="S17" s="63">
        <v>17.683</v>
      </c>
      <c r="T17" s="63"/>
      <c r="U17" s="63">
        <f t="shared" si="5"/>
        <v>65815.28300000001</v>
      </c>
      <c r="V17" s="63"/>
      <c r="W17" s="218"/>
      <c r="X17" s="219">
        <f t="shared" si="3"/>
        <v>65815.28300000001</v>
      </c>
    </row>
    <row r="18" spans="2:24" s="85" customFormat="1" ht="30" customHeight="1">
      <c r="B18" s="22">
        <v>7</v>
      </c>
      <c r="C18" s="82" t="s">
        <v>162</v>
      </c>
      <c r="D18" s="63">
        <f>'5. դատ.դեպ-փոստային'!G19</f>
        <v>251356.81199999998</v>
      </c>
      <c r="E18" s="63">
        <f>+Erevan!G19</f>
        <v>3299.9472000000005</v>
      </c>
      <c r="F18" s="63">
        <f>+Erevan!R19</f>
        <v>14311.2</v>
      </c>
      <c r="G18" s="63">
        <f>'2.Internet'!C18</f>
        <v>141.464</v>
      </c>
      <c r="H18" s="63"/>
      <c r="I18" s="63">
        <f t="shared" si="4"/>
        <v>269109.42319999996</v>
      </c>
      <c r="J18" s="63"/>
      <c r="K18" s="218"/>
      <c r="L18" s="219">
        <f t="shared" si="2"/>
        <v>269109.42319999996</v>
      </c>
      <c r="N18" s="22">
        <v>7</v>
      </c>
      <c r="O18" s="82" t="s">
        <v>162</v>
      </c>
      <c r="P18" s="63">
        <v>251356.79999999999</v>
      </c>
      <c r="Q18" s="63">
        <v>3299.9</v>
      </c>
      <c r="R18" s="63">
        <v>14311.2</v>
      </c>
      <c r="S18" s="63">
        <v>141.5</v>
      </c>
      <c r="T18" s="63"/>
      <c r="U18" s="63">
        <f t="shared" si="5"/>
        <v>269109.39999999997</v>
      </c>
      <c r="V18" s="63"/>
      <c r="W18" s="218"/>
      <c r="X18" s="219">
        <f t="shared" si="3"/>
        <v>269109.39999999997</v>
      </c>
    </row>
    <row r="19" spans="2:24" s="85" customFormat="1" ht="27">
      <c r="B19" s="22">
        <v>8</v>
      </c>
      <c r="C19" s="82" t="s">
        <v>38</v>
      </c>
      <c r="D19" s="63">
        <f>'5. դատ.դեպ-փոստային'!G20</f>
        <v>0</v>
      </c>
      <c r="E19" s="63">
        <f>Karg!G18</f>
        <v>99.998400000000004</v>
      </c>
      <c r="F19" s="63">
        <f>Karg!R18</f>
        <v>999.6</v>
      </c>
      <c r="G19" s="63">
        <f>'2.Internet'!C19</f>
        <v>17.683</v>
      </c>
      <c r="H19" s="63"/>
      <c r="I19" s="63">
        <f t="shared" si="4"/>
        <v>1117.2814000000001</v>
      </c>
      <c r="J19" s="63"/>
      <c r="K19" s="218"/>
      <c r="L19" s="219">
        <f t="shared" si="2"/>
        <v>1117.2814000000001</v>
      </c>
      <c r="N19" s="22">
        <v>8</v>
      </c>
      <c r="O19" s="82" t="s">
        <v>38</v>
      </c>
      <c r="P19" s="63">
        <v>0</v>
      </c>
      <c r="Q19" s="63">
        <v>100</v>
      </c>
      <c r="R19" s="63">
        <v>999.6</v>
      </c>
      <c r="S19" s="63">
        <v>17.7</v>
      </c>
      <c r="T19" s="63"/>
      <c r="U19" s="63">
        <f t="shared" si="5"/>
        <v>1117.3</v>
      </c>
      <c r="V19" s="63"/>
      <c r="W19" s="218"/>
      <c r="X19" s="219">
        <f t="shared" si="3"/>
        <v>1117.3</v>
      </c>
    </row>
    <row r="20" spans="2:24" s="85" customFormat="1" ht="27">
      <c r="B20" s="22">
        <v>9</v>
      </c>
      <c r="C20" s="82" t="s">
        <v>39</v>
      </c>
      <c r="D20" s="63">
        <f>'5. դատ.դեպ-փոստային'!G21</f>
        <v>35880.04</v>
      </c>
      <c r="E20" s="63">
        <f>Arag!G20</f>
        <v>274.99560000000002</v>
      </c>
      <c r="F20" s="63">
        <f>Arag!R20</f>
        <v>1737.6</v>
      </c>
      <c r="G20" s="63">
        <f>'2.Internet'!C20</f>
        <v>360</v>
      </c>
      <c r="H20" s="63"/>
      <c r="I20" s="63">
        <f t="shared" si="4"/>
        <v>38252.635600000001</v>
      </c>
      <c r="J20" s="63"/>
      <c r="K20" s="218"/>
      <c r="L20" s="219">
        <f t="shared" si="2"/>
        <v>38252.635600000001</v>
      </c>
      <c r="N20" s="22">
        <v>9</v>
      </c>
      <c r="O20" s="82" t="s">
        <v>39</v>
      </c>
      <c r="P20" s="63">
        <v>35880</v>
      </c>
      <c r="Q20" s="63">
        <v>275</v>
      </c>
      <c r="R20" s="63">
        <v>1737.6</v>
      </c>
      <c r="S20" s="63">
        <v>360</v>
      </c>
      <c r="T20" s="63"/>
      <c r="U20" s="63">
        <f t="shared" si="5"/>
        <v>38252.6</v>
      </c>
      <c r="V20" s="63"/>
      <c r="W20" s="218"/>
      <c r="X20" s="219">
        <f t="shared" si="3"/>
        <v>38252.6</v>
      </c>
    </row>
    <row r="21" spans="2:24" s="85" customFormat="1" ht="40.5">
      <c r="B21" s="22">
        <v>10</v>
      </c>
      <c r="C21" s="82" t="s">
        <v>40</v>
      </c>
      <c r="D21" s="63">
        <f>'5. դատ.դեպ-փոստային'!G22</f>
        <v>47600</v>
      </c>
      <c r="E21" s="63">
        <f>Ararat!G21</f>
        <v>499.9919999999999</v>
      </c>
      <c r="F21" s="63">
        <f>Ararat!R21</f>
        <v>3141</v>
      </c>
      <c r="G21" s="63">
        <f>'2.Internet'!C21</f>
        <v>600</v>
      </c>
      <c r="H21" s="63"/>
      <c r="I21" s="63">
        <f t="shared" si="4"/>
        <v>51840.991999999998</v>
      </c>
      <c r="J21" s="63"/>
      <c r="K21" s="218"/>
      <c r="L21" s="219">
        <f t="shared" si="2"/>
        <v>51840.991999999998</v>
      </c>
      <c r="N21" s="22">
        <v>10</v>
      </c>
      <c r="O21" s="82" t="s">
        <v>40</v>
      </c>
      <c r="P21" s="63">
        <v>47600</v>
      </c>
      <c r="Q21" s="63">
        <v>500</v>
      </c>
      <c r="R21" s="63">
        <v>3141</v>
      </c>
      <c r="S21" s="63">
        <v>600</v>
      </c>
      <c r="T21" s="63"/>
      <c r="U21" s="63">
        <f t="shared" si="5"/>
        <v>51841</v>
      </c>
      <c r="V21" s="63"/>
      <c r="W21" s="218"/>
      <c r="X21" s="219">
        <f t="shared" si="3"/>
        <v>51841</v>
      </c>
    </row>
    <row r="22" spans="2:24" s="85" customFormat="1" ht="27">
      <c r="B22" s="22">
        <v>11</v>
      </c>
      <c r="C22" s="82" t="s">
        <v>41</v>
      </c>
      <c r="D22" s="63">
        <f>'5. դատ.դեպ-փոստային'!G23</f>
        <v>42496.495999999999</v>
      </c>
      <c r="E22" s="63">
        <f>Armav.!G21</f>
        <v>474.99239999999998</v>
      </c>
      <c r="F22" s="63">
        <f>Armav.!R21</f>
        <v>2772.6</v>
      </c>
      <c r="G22" s="63">
        <f>'2.Internet'!C22</f>
        <v>240</v>
      </c>
      <c r="H22" s="63"/>
      <c r="I22" s="63">
        <f t="shared" si="4"/>
        <v>45984.088400000001</v>
      </c>
      <c r="J22" s="63"/>
      <c r="K22" s="218"/>
      <c r="L22" s="219">
        <f t="shared" si="2"/>
        <v>45984.088400000001</v>
      </c>
      <c r="N22" s="22">
        <v>11</v>
      </c>
      <c r="O22" s="82" t="s">
        <v>41</v>
      </c>
      <c r="P22" s="63">
        <v>42496.5</v>
      </c>
      <c r="Q22" s="63">
        <v>475</v>
      </c>
      <c r="R22" s="63">
        <v>2772.6</v>
      </c>
      <c r="S22" s="63">
        <v>240</v>
      </c>
      <c r="T22" s="63"/>
      <c r="U22" s="63">
        <f t="shared" si="5"/>
        <v>45984.1</v>
      </c>
      <c r="V22" s="63"/>
      <c r="W22" s="218"/>
      <c r="X22" s="219">
        <f t="shared" si="3"/>
        <v>45984.1</v>
      </c>
    </row>
    <row r="23" spans="2:24" s="85" customFormat="1" ht="27">
      <c r="B23" s="22">
        <v>12</v>
      </c>
      <c r="C23" s="82" t="s">
        <v>42</v>
      </c>
      <c r="D23" s="63">
        <f>'5. դատ.դեպ-փոստային'!G24</f>
        <v>24069.612000000005</v>
      </c>
      <c r="E23" s="63">
        <f>Gex.!G22</f>
        <v>549.99119999999994</v>
      </c>
      <c r="F23" s="63">
        <f>Gex.!R22</f>
        <v>2506.8000000000002</v>
      </c>
      <c r="G23" s="63">
        <f>'2.Internet'!C23</f>
        <v>600</v>
      </c>
      <c r="H23" s="63"/>
      <c r="I23" s="63">
        <f t="shared" si="4"/>
        <v>27726.403200000004</v>
      </c>
      <c r="J23" s="63"/>
      <c r="K23" s="218"/>
      <c r="L23" s="219">
        <f t="shared" si="2"/>
        <v>27726.403200000004</v>
      </c>
      <c r="N23" s="22">
        <v>12</v>
      </c>
      <c r="O23" s="82" t="s">
        <v>42</v>
      </c>
      <c r="P23" s="63">
        <v>24069.599999999999</v>
      </c>
      <c r="Q23" s="63">
        <v>550</v>
      </c>
      <c r="R23" s="63">
        <v>2506.8000000000002</v>
      </c>
      <c r="S23" s="63">
        <v>600</v>
      </c>
      <c r="T23" s="63"/>
      <c r="U23" s="63">
        <f t="shared" si="5"/>
        <v>27726.399999999998</v>
      </c>
      <c r="V23" s="63"/>
      <c r="W23" s="218"/>
      <c r="X23" s="219">
        <f t="shared" si="3"/>
        <v>27726.399999999998</v>
      </c>
    </row>
    <row r="24" spans="2:24" s="85" customFormat="1" ht="27">
      <c r="B24" s="22">
        <v>13</v>
      </c>
      <c r="C24" s="82" t="s">
        <v>43</v>
      </c>
      <c r="D24" s="63">
        <f>'5. դատ.դեպ-փոստային'!G25</f>
        <v>43199.995999999999</v>
      </c>
      <c r="E24" s="63">
        <f>Lori!G22</f>
        <v>599.99039999999991</v>
      </c>
      <c r="F24" s="63">
        <f>Lori!R22</f>
        <v>3609</v>
      </c>
      <c r="G24" s="63">
        <f>'2.Internet'!C24</f>
        <v>600</v>
      </c>
      <c r="H24" s="63"/>
      <c r="I24" s="63">
        <f t="shared" si="4"/>
        <v>48008.986400000002</v>
      </c>
      <c r="J24" s="63"/>
      <c r="K24" s="218"/>
      <c r="L24" s="219">
        <f t="shared" si="2"/>
        <v>48008.986400000002</v>
      </c>
      <c r="N24" s="22">
        <v>13</v>
      </c>
      <c r="O24" s="82" t="s">
        <v>43</v>
      </c>
      <c r="P24" s="63">
        <v>43200</v>
      </c>
      <c r="Q24" s="63">
        <v>600</v>
      </c>
      <c r="R24" s="63">
        <v>3609</v>
      </c>
      <c r="S24" s="63">
        <v>600</v>
      </c>
      <c r="T24" s="63"/>
      <c r="U24" s="63">
        <f t="shared" si="5"/>
        <v>48009</v>
      </c>
      <c r="V24" s="63"/>
      <c r="W24" s="218"/>
      <c r="X24" s="219">
        <f t="shared" si="3"/>
        <v>48009</v>
      </c>
    </row>
    <row r="25" spans="2:24" s="85" customFormat="1" ht="27">
      <c r="B25" s="22">
        <v>14</v>
      </c>
      <c r="C25" s="82" t="s">
        <v>44</v>
      </c>
      <c r="D25" s="63">
        <f>'5. դատ.դեպ-փոստային'!G26</f>
        <v>73280.592000000004</v>
      </c>
      <c r="E25" s="63">
        <f>Kot!G21</f>
        <v>474.99239999999986</v>
      </c>
      <c r="F25" s="63">
        <f>Kot!R21</f>
        <v>3058.2</v>
      </c>
      <c r="G25" s="63">
        <f>'2.Internet'!C25</f>
        <v>480</v>
      </c>
      <c r="H25" s="63"/>
      <c r="I25" s="63">
        <f t="shared" si="4"/>
        <v>77293.784400000004</v>
      </c>
      <c r="J25" s="63"/>
      <c r="K25" s="218"/>
      <c r="L25" s="219">
        <f t="shared" si="2"/>
        <v>77293.784400000004</v>
      </c>
      <c r="N25" s="22">
        <v>14</v>
      </c>
      <c r="O25" s="82" t="s">
        <v>44</v>
      </c>
      <c r="P25" s="63">
        <v>73280.600000000006</v>
      </c>
      <c r="Q25" s="63">
        <v>475</v>
      </c>
      <c r="R25" s="63">
        <v>3058.2</v>
      </c>
      <c r="S25" s="63">
        <v>480</v>
      </c>
      <c r="T25" s="63"/>
      <c r="U25" s="63">
        <f t="shared" si="5"/>
        <v>77293.8</v>
      </c>
      <c r="V25" s="63"/>
      <c r="W25" s="218"/>
      <c r="X25" s="219">
        <f t="shared" si="3"/>
        <v>77293.8</v>
      </c>
    </row>
    <row r="26" spans="2:24" s="85" customFormat="1" ht="27">
      <c r="B26" s="22">
        <v>15</v>
      </c>
      <c r="C26" s="82" t="s">
        <v>45</v>
      </c>
      <c r="D26" s="63">
        <f>'5. դատ.դեպ-փոստային'!G27</f>
        <v>39999.987999999998</v>
      </c>
      <c r="E26" s="63">
        <f>Shir.!G21</f>
        <v>574.99079999999992</v>
      </c>
      <c r="F26" s="63">
        <f>Shir.!R21</f>
        <v>3202.2</v>
      </c>
      <c r="G26" s="63">
        <f>'2.Internet'!C26</f>
        <v>360</v>
      </c>
      <c r="H26" s="63"/>
      <c r="I26" s="63">
        <f t="shared" si="4"/>
        <v>44137.178799999994</v>
      </c>
      <c r="J26" s="63"/>
      <c r="K26" s="218"/>
      <c r="L26" s="219">
        <f t="shared" si="2"/>
        <v>44137.178799999994</v>
      </c>
      <c r="N26" s="22">
        <v>15</v>
      </c>
      <c r="O26" s="82" t="s">
        <v>45</v>
      </c>
      <c r="P26" s="63">
        <v>40000</v>
      </c>
      <c r="Q26" s="63">
        <v>575</v>
      </c>
      <c r="R26" s="63">
        <v>3202.2</v>
      </c>
      <c r="S26" s="63">
        <v>360</v>
      </c>
      <c r="T26" s="63"/>
      <c r="U26" s="63">
        <f t="shared" si="5"/>
        <v>44137.2</v>
      </c>
      <c r="V26" s="63"/>
      <c r="W26" s="218"/>
      <c r="X26" s="219">
        <f t="shared" si="3"/>
        <v>44137.2</v>
      </c>
    </row>
    <row r="27" spans="2:24" s="85" customFormat="1" ht="27.75" customHeight="1">
      <c r="B27" s="22">
        <v>16</v>
      </c>
      <c r="C27" s="82" t="s">
        <v>53</v>
      </c>
      <c r="D27" s="63">
        <f>'5. դատ.դեպ-փոստային'!G28</f>
        <v>27300</v>
      </c>
      <c r="E27" s="63">
        <f>Syun.!G21</f>
        <v>499.99200000000002</v>
      </c>
      <c r="F27" s="63">
        <f>Syun.!R21</f>
        <v>2977.2</v>
      </c>
      <c r="G27" s="63">
        <f>'2.Internet'!C27</f>
        <v>480</v>
      </c>
      <c r="H27" s="63"/>
      <c r="I27" s="63">
        <f t="shared" si="4"/>
        <v>31257.191999999999</v>
      </c>
      <c r="J27" s="63"/>
      <c r="K27" s="218"/>
      <c r="L27" s="219">
        <f t="shared" si="2"/>
        <v>31257.191999999999</v>
      </c>
      <c r="N27" s="22">
        <v>16</v>
      </c>
      <c r="O27" s="82" t="s">
        <v>53</v>
      </c>
      <c r="P27" s="63">
        <v>27300</v>
      </c>
      <c r="Q27" s="63">
        <v>500</v>
      </c>
      <c r="R27" s="63">
        <v>2977.2</v>
      </c>
      <c r="S27" s="63">
        <v>480</v>
      </c>
      <c r="T27" s="63"/>
      <c r="U27" s="63">
        <f t="shared" si="5"/>
        <v>31257.200000000001</v>
      </c>
      <c r="V27" s="63"/>
      <c r="W27" s="218"/>
      <c r="X27" s="219">
        <f t="shared" si="3"/>
        <v>31257.200000000001</v>
      </c>
    </row>
    <row r="28" spans="2:24" s="85" customFormat="1" ht="27">
      <c r="B28" s="22">
        <v>17</v>
      </c>
      <c r="C28" s="82" t="s">
        <v>47</v>
      </c>
      <c r="D28" s="63">
        <f>'5. դատ.դեպ-փոստային'!G29</f>
        <v>22400</v>
      </c>
      <c r="E28" s="63">
        <f>Tav.!G21</f>
        <v>449.99280000000005</v>
      </c>
      <c r="F28" s="63">
        <f>Tav.!R21</f>
        <v>2172.6</v>
      </c>
      <c r="G28" s="63">
        <f>'2.Internet'!C28</f>
        <v>480</v>
      </c>
      <c r="H28" s="63"/>
      <c r="I28" s="63">
        <f t="shared" si="4"/>
        <v>25502.592799999999</v>
      </c>
      <c r="J28" s="63"/>
      <c r="K28" s="218"/>
      <c r="L28" s="219">
        <f t="shared" si="2"/>
        <v>25502.592799999999</v>
      </c>
      <c r="N28" s="22">
        <v>17</v>
      </c>
      <c r="O28" s="82" t="s">
        <v>47</v>
      </c>
      <c r="P28" s="63">
        <v>22400</v>
      </c>
      <c r="Q28" s="63">
        <v>450</v>
      </c>
      <c r="R28" s="63">
        <v>2172.6</v>
      </c>
      <c r="S28" s="63">
        <v>480</v>
      </c>
      <c r="T28" s="63"/>
      <c r="U28" s="63">
        <f t="shared" si="5"/>
        <v>25502.6</v>
      </c>
      <c r="V28" s="63"/>
      <c r="W28" s="218"/>
      <c r="X28" s="219">
        <f t="shared" si="3"/>
        <v>25502.6</v>
      </c>
    </row>
    <row r="29" spans="2:24">
      <c r="B29" s="22">
        <v>18</v>
      </c>
      <c r="C29" s="82" t="s">
        <v>168</v>
      </c>
      <c r="D29" s="63">
        <f>+'5. դատ.դեպ-փոստային'!G30</f>
        <v>66413.703999999998</v>
      </c>
      <c r="E29" s="63">
        <f>+Snank!G21</f>
        <v>474.99239999999992</v>
      </c>
      <c r="F29" s="63">
        <f>+Snank!R21</f>
        <v>3807.6</v>
      </c>
      <c r="G29" s="63">
        <f>+'2.Internet'!C30</f>
        <v>17.683</v>
      </c>
      <c r="H29" s="63"/>
      <c r="I29" s="63">
        <f>D29+E29+F29+G29</f>
        <v>70713.979400000011</v>
      </c>
      <c r="J29" s="63"/>
      <c r="K29" s="218"/>
      <c r="L29" s="219">
        <f t="shared" ref="L29" si="6">I29+J29+K29</f>
        <v>70713.979400000011</v>
      </c>
      <c r="N29" s="22">
        <v>18</v>
      </c>
      <c r="O29" s="82" t="s">
        <v>168</v>
      </c>
      <c r="P29" s="63">
        <v>66413.7</v>
      </c>
      <c r="Q29" s="63">
        <v>475</v>
      </c>
      <c r="R29" s="63">
        <v>3807.6</v>
      </c>
      <c r="S29" s="63">
        <v>17.7</v>
      </c>
      <c r="T29" s="63"/>
      <c r="U29" s="63">
        <f t="shared" ref="U29" si="7">P29+Q29+R29+S29</f>
        <v>70714</v>
      </c>
      <c r="V29" s="63"/>
      <c r="W29" s="218"/>
      <c r="X29" s="219">
        <f>U29+V29+W29</f>
        <v>70714</v>
      </c>
    </row>
    <row r="30" spans="2:24" ht="17.25" thickBot="1">
      <c r="B30" s="304">
        <v>19</v>
      </c>
      <c r="C30" s="305" t="s">
        <v>219</v>
      </c>
      <c r="D30" s="308">
        <f>+'5. դատ.դեպ-փոստային'!G31</f>
        <v>66413.703999999998</v>
      </c>
      <c r="E30" s="308">
        <f>+Hakakorupcion!G21</f>
        <v>524.99159999999995</v>
      </c>
      <c r="F30" s="308">
        <f>+Hakakorupcion!R21</f>
        <v>3624</v>
      </c>
      <c r="G30" s="308">
        <f>+'2.Internet'!C30</f>
        <v>17.683</v>
      </c>
      <c r="H30" s="308"/>
      <c r="I30" s="308">
        <f t="shared" si="4"/>
        <v>70580.378599999996</v>
      </c>
      <c r="J30" s="308"/>
      <c r="K30" s="309"/>
      <c r="L30" s="310">
        <f t="shared" si="2"/>
        <v>70580.378599999996</v>
      </c>
      <c r="N30" s="304">
        <v>19</v>
      </c>
      <c r="O30" s="305" t="s">
        <v>219</v>
      </c>
      <c r="P30" s="308">
        <v>66413.7</v>
      </c>
      <c r="Q30" s="308">
        <v>525</v>
      </c>
      <c r="R30" s="308">
        <v>3624</v>
      </c>
      <c r="S30" s="308">
        <v>17.7</v>
      </c>
      <c r="T30" s="308"/>
      <c r="U30" s="308">
        <f t="shared" si="5"/>
        <v>70580.399999999994</v>
      </c>
      <c r="V30" s="308"/>
      <c r="W30" s="309"/>
      <c r="X30" s="310">
        <f>U30+V30+W30</f>
        <v>70580.399999999994</v>
      </c>
    </row>
  </sheetData>
  <mergeCells count="8">
    <mergeCell ref="S2:U2"/>
    <mergeCell ref="N5:U5"/>
    <mergeCell ref="N6:U6"/>
    <mergeCell ref="C1:F1"/>
    <mergeCell ref="B5:I5"/>
    <mergeCell ref="B6:I6"/>
    <mergeCell ref="G2:I2"/>
    <mergeCell ref="O1:R1"/>
  </mergeCells>
  <conditionalFormatting sqref="I8:J8 C8 L8 C12:C28">
    <cfRule type="cellIs" dxfId="17" priority="20" stopIfTrue="1" operator="equal">
      <formula>0</formula>
    </cfRule>
  </conditionalFormatting>
  <conditionalFormatting sqref="C30">
    <cfRule type="cellIs" dxfId="16" priority="8" stopIfTrue="1" operator="equal">
      <formula>0</formula>
    </cfRule>
  </conditionalFormatting>
  <conditionalFormatting sqref="U8 O8 X8 O12:O28">
    <cfRule type="cellIs" dxfId="15" priority="7" stopIfTrue="1" operator="equal">
      <formula>0</formula>
    </cfRule>
  </conditionalFormatting>
  <conditionalFormatting sqref="O30">
    <cfRule type="cellIs" dxfId="14" priority="6" stopIfTrue="1" operator="equal">
      <formula>0</formula>
    </cfRule>
  </conditionalFormatting>
  <conditionalFormatting sqref="V8">
    <cfRule type="cellIs" dxfId="13" priority="3" stopIfTrue="1" operator="equal">
      <formula>0</formula>
    </cfRule>
  </conditionalFormatting>
  <conditionalFormatting sqref="C29">
    <cfRule type="cellIs" dxfId="12" priority="2" stopIfTrue="1" operator="equal">
      <formula>0</formula>
    </cfRule>
  </conditionalFormatting>
  <conditionalFormatting sqref="O29">
    <cfRule type="cellIs" dxfId="11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Q32"/>
  <sheetViews>
    <sheetView topLeftCell="A7" zoomScaleNormal="100" workbookViewId="0">
      <selection activeCell="E22" sqref="E21:E22"/>
    </sheetView>
  </sheetViews>
  <sheetFormatPr defaultColWidth="9.140625" defaultRowHeight="16.5"/>
  <cols>
    <col min="1" max="1" width="3.7109375" style="287" customWidth="1"/>
    <col min="2" max="2" width="27.85546875" style="284" customWidth="1"/>
    <col min="3" max="3" width="10" style="209" bestFit="1" customWidth="1"/>
    <col min="4" max="4" width="10" style="209" customWidth="1"/>
    <col min="5" max="5" width="9.28515625" style="209" customWidth="1"/>
    <col min="6" max="6" width="11.140625" style="209" bestFit="1" customWidth="1"/>
    <col min="7" max="7" width="14" style="288" bestFit="1" customWidth="1"/>
    <col min="8" max="8" width="10" style="209" customWidth="1"/>
    <col min="9" max="9" width="14.85546875" style="210" customWidth="1"/>
    <col min="10" max="10" width="11.140625" style="209" bestFit="1" customWidth="1"/>
    <col min="11" max="11" width="13.85546875" style="210" customWidth="1"/>
    <col min="12" max="12" width="9.140625" style="284" customWidth="1"/>
    <col min="13" max="13" width="12.7109375" style="284" hidden="1" customWidth="1"/>
    <col min="14" max="14" width="9.140625" style="284" hidden="1" customWidth="1"/>
    <col min="15" max="15" width="10.28515625" style="285" hidden="1" customWidth="1"/>
    <col min="16" max="17" width="9.140625" style="286" hidden="1" customWidth="1"/>
    <col min="18" max="18" width="9.140625" style="284" customWidth="1"/>
    <col min="19" max="16384" width="9.140625" style="284"/>
  </cols>
  <sheetData>
    <row r="1" spans="1:17" s="253" customFormat="1" ht="23.25" customHeight="1">
      <c r="A1" s="249"/>
      <c r="B1" s="318"/>
      <c r="C1" s="318"/>
      <c r="D1" s="318"/>
      <c r="E1" s="318"/>
      <c r="F1" s="318"/>
      <c r="G1" s="250"/>
      <c r="H1" s="197"/>
      <c r="I1" s="198"/>
      <c r="J1" s="251" t="s">
        <v>153</v>
      </c>
      <c r="K1" s="252"/>
      <c r="O1" s="254"/>
      <c r="P1" s="255"/>
      <c r="Q1" s="255"/>
    </row>
    <row r="2" spans="1:17" s="253" customFormat="1" ht="15" customHeight="1">
      <c r="A2" s="249"/>
      <c r="B2" s="256"/>
      <c r="C2" s="257"/>
      <c r="D2" s="257"/>
      <c r="E2" s="257"/>
      <c r="F2" s="197"/>
      <c r="G2" s="250"/>
      <c r="H2" s="197"/>
      <c r="I2" s="319" t="s">
        <v>21</v>
      </c>
      <c r="J2" s="319"/>
      <c r="K2" s="319"/>
      <c r="O2" s="254"/>
      <c r="P2" s="255"/>
      <c r="Q2" s="255"/>
    </row>
    <row r="3" spans="1:17" s="253" customFormat="1" ht="18" thickBot="1">
      <c r="A3" s="258"/>
      <c r="B3" s="259" t="s">
        <v>67</v>
      </c>
      <c r="C3" s="260"/>
      <c r="D3" s="261"/>
      <c r="E3" s="261"/>
      <c r="F3" s="261"/>
      <c r="G3" s="262"/>
      <c r="H3" s="199"/>
      <c r="I3" s="200"/>
      <c r="J3" s="263"/>
      <c r="K3" s="200"/>
      <c r="O3" s="254"/>
      <c r="P3" s="255"/>
      <c r="Q3" s="255"/>
    </row>
    <row r="4" spans="1:17" s="258" customFormat="1" ht="13.5">
      <c r="C4" s="201"/>
      <c r="D4" s="201"/>
      <c r="E4" s="201"/>
      <c r="F4" s="201"/>
      <c r="H4" s="201"/>
      <c r="I4" s="202"/>
      <c r="J4" s="201"/>
      <c r="K4" s="202"/>
      <c r="O4" s="264"/>
      <c r="P4" s="265"/>
      <c r="Q4" s="265"/>
    </row>
    <row r="5" spans="1:17" s="266" customFormat="1">
      <c r="A5" s="320" t="s">
        <v>22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O5" s="267"/>
      <c r="P5" s="268"/>
      <c r="Q5" s="268"/>
    </row>
    <row r="6" spans="1:17" s="266" customFormat="1">
      <c r="A6" s="321" t="s">
        <v>215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O6" s="267"/>
      <c r="P6" s="268"/>
      <c r="Q6" s="268"/>
    </row>
    <row r="7" spans="1:17" s="258" customFormat="1" ht="13.5">
      <c r="C7" s="201"/>
      <c r="D7" s="201"/>
      <c r="E7" s="201"/>
      <c r="F7" s="201"/>
      <c r="H7" s="201"/>
      <c r="I7" s="202"/>
      <c r="J7" s="201"/>
      <c r="K7" s="202" t="s">
        <v>165</v>
      </c>
      <c r="O7" s="264"/>
      <c r="P7" s="265"/>
      <c r="Q7" s="265"/>
    </row>
    <row r="8" spans="1:17" s="258" customFormat="1" ht="25.5" customHeight="1">
      <c r="A8" s="322" t="s">
        <v>31</v>
      </c>
      <c r="B8" s="324" t="s">
        <v>49</v>
      </c>
      <c r="C8" s="317" t="s">
        <v>216</v>
      </c>
      <c r="D8" s="317"/>
      <c r="E8" s="317"/>
      <c r="F8" s="317"/>
      <c r="G8" s="317"/>
      <c r="H8" s="317" t="s">
        <v>212</v>
      </c>
      <c r="I8" s="317"/>
      <c r="J8" s="317" t="s">
        <v>50</v>
      </c>
      <c r="K8" s="317"/>
      <c r="O8" s="264"/>
      <c r="P8" s="265"/>
      <c r="Q8" s="265"/>
    </row>
    <row r="9" spans="1:17" s="258" customFormat="1" ht="91.5" customHeight="1" thickBot="1">
      <c r="A9" s="323"/>
      <c r="B9" s="325"/>
      <c r="C9" s="203" t="s">
        <v>76</v>
      </c>
      <c r="D9" s="269" t="s">
        <v>77</v>
      </c>
      <c r="E9" s="269" t="s">
        <v>78</v>
      </c>
      <c r="F9" s="203" t="s">
        <v>79</v>
      </c>
      <c r="G9" s="270" t="s">
        <v>80</v>
      </c>
      <c r="H9" s="203" t="s">
        <v>76</v>
      </c>
      <c r="I9" s="204" t="s">
        <v>80</v>
      </c>
      <c r="J9" s="203" t="s">
        <v>81</v>
      </c>
      <c r="K9" s="204" t="s">
        <v>82</v>
      </c>
      <c r="M9" s="271" t="s">
        <v>166</v>
      </c>
      <c r="O9" s="272" t="s">
        <v>192</v>
      </c>
      <c r="P9" s="272" t="s">
        <v>193</v>
      </c>
      <c r="Q9" s="272" t="s">
        <v>194</v>
      </c>
    </row>
    <row r="10" spans="1:17" s="258" customFormat="1" ht="15" thickBot="1">
      <c r="A10" s="273">
        <v>1</v>
      </c>
      <c r="B10" s="274">
        <f>A10+1</f>
        <v>2</v>
      </c>
      <c r="C10" s="205">
        <f>B10+1</f>
        <v>3</v>
      </c>
      <c r="D10" s="205">
        <f t="shared" ref="D10:K10" si="0">C10+1</f>
        <v>4</v>
      </c>
      <c r="E10" s="205">
        <f t="shared" si="0"/>
        <v>5</v>
      </c>
      <c r="F10" s="205">
        <f t="shared" si="0"/>
        <v>6</v>
      </c>
      <c r="G10" s="274">
        <f t="shared" si="0"/>
        <v>7</v>
      </c>
      <c r="H10" s="205">
        <f t="shared" si="0"/>
        <v>8</v>
      </c>
      <c r="I10" s="206">
        <f t="shared" si="0"/>
        <v>9</v>
      </c>
      <c r="J10" s="275">
        <f t="shared" si="0"/>
        <v>10</v>
      </c>
      <c r="K10" s="276">
        <f t="shared" si="0"/>
        <v>11</v>
      </c>
      <c r="M10" s="277" t="s">
        <v>167</v>
      </c>
      <c r="O10" s="264"/>
      <c r="P10" s="265"/>
      <c r="Q10" s="265"/>
    </row>
    <row r="11" spans="1:17" s="258" customFormat="1" ht="14.25">
      <c r="A11" s="278"/>
      <c r="B11" s="279" t="s">
        <v>24</v>
      </c>
      <c r="C11" s="207">
        <f>SUM(C13:C31)</f>
        <v>337759.97</v>
      </c>
      <c r="D11" s="207"/>
      <c r="E11" s="207"/>
      <c r="F11" s="207"/>
      <c r="G11" s="208">
        <f>SUM(G13:G31)</f>
        <v>913627.91600000008</v>
      </c>
      <c r="H11" s="245">
        <f>SUM(H13:H31)</f>
        <v>276949.92857142858</v>
      </c>
      <c r="I11" s="248">
        <f>SUM(I13:I31)</f>
        <v>775459.8</v>
      </c>
      <c r="J11" s="207">
        <f>SUM(J13:J31)</f>
        <v>60810.041428571407</v>
      </c>
      <c r="K11" s="208">
        <f t="shared" ref="K11" si="1">SUM(K13:K29)</f>
        <v>121148.90799999998</v>
      </c>
      <c r="M11" s="278"/>
      <c r="O11" s="264">
        <f>SUM(O13:O31)</f>
        <v>553078.1</v>
      </c>
      <c r="P11" s="264">
        <f t="shared" ref="P11:Q11" si="2">SUM(P13:P31)</f>
        <v>-350649.81599999999</v>
      </c>
      <c r="Q11" s="264">
        <f t="shared" si="2"/>
        <v>371417.50000000006</v>
      </c>
    </row>
    <row r="12" spans="1:17" s="258" customFormat="1" ht="13.5">
      <c r="A12" s="278"/>
      <c r="B12" s="280" t="s">
        <v>51</v>
      </c>
      <c r="C12" s="207"/>
      <c r="D12" s="207"/>
      <c r="E12" s="207"/>
      <c r="F12" s="207"/>
      <c r="G12" s="208"/>
      <c r="H12" s="245"/>
      <c r="I12" s="248"/>
      <c r="J12" s="207"/>
      <c r="K12" s="208"/>
      <c r="M12" s="278"/>
      <c r="O12" s="264"/>
      <c r="P12" s="265"/>
      <c r="Q12" s="265"/>
    </row>
    <row r="13" spans="1:17" s="258" customFormat="1" ht="13.5">
      <c r="A13" s="243">
        <v>1</v>
      </c>
      <c r="B13" s="244" t="s">
        <v>173</v>
      </c>
      <c r="C13" s="245">
        <v>15000</v>
      </c>
      <c r="D13" s="245"/>
      <c r="E13" s="245"/>
      <c r="F13" s="246">
        <v>660</v>
      </c>
      <c r="G13" s="247">
        <f>F13*C13/1000</f>
        <v>9900</v>
      </c>
      <c r="H13" s="245">
        <f t="shared" ref="H13:H31" si="3">+I13/2.8</f>
        <v>10640.892857142859</v>
      </c>
      <c r="I13" s="248">
        <v>29794.5</v>
      </c>
      <c r="J13" s="245">
        <f>C13-H13</f>
        <v>4359.1071428571413</v>
      </c>
      <c r="K13" s="248">
        <f>G13-I13</f>
        <v>-19894.5</v>
      </c>
      <c r="M13" s="278"/>
      <c r="O13" s="264"/>
      <c r="P13" s="265"/>
      <c r="Q13" s="265"/>
    </row>
    <row r="14" spans="1:17" s="281" customFormat="1" ht="13.5">
      <c r="A14" s="243">
        <v>2</v>
      </c>
      <c r="B14" s="244" t="s">
        <v>33</v>
      </c>
      <c r="C14" s="245">
        <v>8492.86</v>
      </c>
      <c r="D14" s="245">
        <v>8</v>
      </c>
      <c r="E14" s="245">
        <v>350</v>
      </c>
      <c r="F14" s="246">
        <f>E14*D14</f>
        <v>2800</v>
      </c>
      <c r="G14" s="247">
        <f>F14*C14/1000</f>
        <v>23780.008000000002</v>
      </c>
      <c r="H14" s="245">
        <f t="shared" si="3"/>
        <v>6386.1071428571431</v>
      </c>
      <c r="I14" s="248">
        <v>17881.099999999999</v>
      </c>
      <c r="J14" s="245">
        <f>C14-H14</f>
        <v>2106.7528571428575</v>
      </c>
      <c r="K14" s="248">
        <f>G14-I14</f>
        <v>5898.9080000000031</v>
      </c>
      <c r="M14" s="208">
        <v>11.9</v>
      </c>
      <c r="N14" s="281">
        <f>+I14+I14*M14/100</f>
        <v>20008.9509</v>
      </c>
      <c r="O14" s="282">
        <v>8640</v>
      </c>
      <c r="P14" s="283">
        <f>+O14-G14</f>
        <v>-15140.008000000002</v>
      </c>
      <c r="Q14" s="283">
        <v>6027.3</v>
      </c>
    </row>
    <row r="15" spans="1:17" s="281" customFormat="1" ht="27">
      <c r="A15" s="243">
        <v>3</v>
      </c>
      <c r="B15" s="244" t="s">
        <v>34</v>
      </c>
      <c r="C15" s="245">
        <v>12857.14</v>
      </c>
      <c r="D15" s="245">
        <v>8</v>
      </c>
      <c r="E15" s="245">
        <v>350</v>
      </c>
      <c r="F15" s="246">
        <f t="shared" ref="F15:F28" si="4">E15*D15</f>
        <v>2800</v>
      </c>
      <c r="G15" s="247">
        <f t="shared" ref="G15:G28" si="5">F15*C15/1000</f>
        <v>35999.991999999998</v>
      </c>
      <c r="H15" s="245">
        <f t="shared" si="3"/>
        <v>12508.000000000002</v>
      </c>
      <c r="I15" s="248">
        <v>35022.400000000001</v>
      </c>
      <c r="J15" s="245">
        <f t="shared" ref="J15:J31" si="6">C15-H15</f>
        <v>349.1399999999976</v>
      </c>
      <c r="K15" s="248">
        <f t="shared" ref="K15:K29" si="7">G15-I15</f>
        <v>977.59199999999691</v>
      </c>
      <c r="M15" s="208">
        <v>3</v>
      </c>
      <c r="N15" s="281">
        <f t="shared" ref="N15:N29" si="8">+I15+I15*M15/100</f>
        <v>36073.072</v>
      </c>
      <c r="O15" s="282">
        <v>17760</v>
      </c>
      <c r="P15" s="283">
        <f t="shared" ref="P15:P31" si="9">+O15-G15</f>
        <v>-18239.991999999998</v>
      </c>
      <c r="Q15" s="283">
        <v>12721.5</v>
      </c>
    </row>
    <row r="16" spans="1:17" s="281" customFormat="1" ht="27">
      <c r="A16" s="243">
        <v>4</v>
      </c>
      <c r="B16" s="244" t="s">
        <v>35</v>
      </c>
      <c r="C16" s="245">
        <v>8963.92</v>
      </c>
      <c r="D16" s="245">
        <v>8</v>
      </c>
      <c r="E16" s="245">
        <v>350</v>
      </c>
      <c r="F16" s="246">
        <f t="shared" si="4"/>
        <v>2800</v>
      </c>
      <c r="G16" s="247">
        <f t="shared" si="5"/>
        <v>25098.975999999999</v>
      </c>
      <c r="H16" s="245">
        <f t="shared" si="3"/>
        <v>8637.75</v>
      </c>
      <c r="I16" s="248">
        <v>24185.7</v>
      </c>
      <c r="J16" s="245">
        <f t="shared" si="6"/>
        <v>326.17000000000007</v>
      </c>
      <c r="K16" s="248">
        <f t="shared" si="7"/>
        <v>913.27599999999802</v>
      </c>
      <c r="M16" s="208">
        <v>-3.3</v>
      </c>
      <c r="N16" s="281">
        <f t="shared" si="8"/>
        <v>23387.571899999999</v>
      </c>
      <c r="O16" s="282">
        <v>13449</v>
      </c>
      <c r="P16" s="283">
        <f t="shared" si="9"/>
        <v>-11649.975999999999</v>
      </c>
      <c r="Q16" s="283">
        <v>8711.2999999999993</v>
      </c>
    </row>
    <row r="17" spans="1:17" s="281" customFormat="1" ht="27">
      <c r="A17" s="243">
        <v>5</v>
      </c>
      <c r="B17" s="244" t="s">
        <v>208</v>
      </c>
      <c r="C17" s="245">
        <v>6857.14</v>
      </c>
      <c r="D17" s="245">
        <v>8</v>
      </c>
      <c r="E17" s="245">
        <v>350</v>
      </c>
      <c r="F17" s="246">
        <f t="shared" si="4"/>
        <v>2800</v>
      </c>
      <c r="G17" s="247">
        <f t="shared" si="5"/>
        <v>19199.991999999998</v>
      </c>
      <c r="H17" s="245">
        <f t="shared" si="3"/>
        <v>6540.2857142857147</v>
      </c>
      <c r="I17" s="248">
        <v>18312.8</v>
      </c>
      <c r="J17" s="245">
        <f t="shared" si="6"/>
        <v>316.85428571428565</v>
      </c>
      <c r="K17" s="248">
        <f t="shared" si="7"/>
        <v>887.1919999999991</v>
      </c>
      <c r="M17" s="208">
        <v>30.2</v>
      </c>
      <c r="N17" s="281">
        <f t="shared" si="8"/>
        <v>23843.265599999999</v>
      </c>
      <c r="O17" s="282">
        <v>10560</v>
      </c>
      <c r="P17" s="283">
        <f t="shared" si="9"/>
        <v>-8639.9919999999984</v>
      </c>
      <c r="Q17" s="283">
        <v>9794.2999999999993</v>
      </c>
    </row>
    <row r="18" spans="1:17" s="281" customFormat="1" ht="13.5">
      <c r="A18" s="243">
        <v>6</v>
      </c>
      <c r="B18" s="244" t="s">
        <v>37</v>
      </c>
      <c r="C18" s="245">
        <v>21156.43</v>
      </c>
      <c r="D18" s="245">
        <v>8</v>
      </c>
      <c r="E18" s="245">
        <v>350</v>
      </c>
      <c r="F18" s="246">
        <f t="shared" si="4"/>
        <v>2800</v>
      </c>
      <c r="G18" s="247">
        <f t="shared" si="5"/>
        <v>59238.004000000001</v>
      </c>
      <c r="H18" s="245">
        <f t="shared" si="3"/>
        <v>17507</v>
      </c>
      <c r="I18" s="248">
        <v>49019.6</v>
      </c>
      <c r="J18" s="245">
        <f t="shared" si="6"/>
        <v>3649.4300000000003</v>
      </c>
      <c r="K18" s="248">
        <f t="shared" si="7"/>
        <v>10218.404000000002</v>
      </c>
      <c r="M18" s="208">
        <v>20</v>
      </c>
      <c r="N18" s="281">
        <f t="shared" si="8"/>
        <v>58823.519999999997</v>
      </c>
      <c r="O18" s="282">
        <v>47520</v>
      </c>
      <c r="P18" s="283">
        <f t="shared" si="9"/>
        <v>-11718.004000000001</v>
      </c>
      <c r="Q18" s="283">
        <v>31165.5</v>
      </c>
    </row>
    <row r="19" spans="1:17" s="281" customFormat="1" ht="27">
      <c r="A19" s="243">
        <v>7</v>
      </c>
      <c r="B19" s="244" t="s">
        <v>162</v>
      </c>
      <c r="C19" s="311">
        <f>88770.29+1000</f>
        <v>89770.29</v>
      </c>
      <c r="D19" s="245">
        <v>8</v>
      </c>
      <c r="E19" s="245">
        <v>350</v>
      </c>
      <c r="F19" s="246">
        <v>2800</v>
      </c>
      <c r="G19" s="312">
        <f t="shared" si="5"/>
        <v>251356.81199999998</v>
      </c>
      <c r="H19" s="245">
        <f t="shared" si="3"/>
        <v>70790.142857142855</v>
      </c>
      <c r="I19" s="248">
        <v>198212.4</v>
      </c>
      <c r="J19" s="245">
        <f t="shared" si="6"/>
        <v>18980.147142857139</v>
      </c>
      <c r="K19" s="248">
        <f t="shared" si="7"/>
        <v>53144.411999999982</v>
      </c>
      <c r="M19" s="208">
        <v>15.9</v>
      </c>
      <c r="N19" s="281">
        <f t="shared" si="8"/>
        <v>229728.1716</v>
      </c>
      <c r="O19" s="282">
        <v>154709.1</v>
      </c>
      <c r="P19" s="283">
        <f t="shared" si="9"/>
        <v>-96647.71199999997</v>
      </c>
      <c r="Q19" s="283">
        <v>128522.6</v>
      </c>
    </row>
    <row r="20" spans="1:17" s="281" customFormat="1" ht="27">
      <c r="A20" s="243">
        <v>8</v>
      </c>
      <c r="B20" s="244" t="s">
        <v>38</v>
      </c>
      <c r="C20" s="245">
        <v>0</v>
      </c>
      <c r="D20" s="245">
        <v>8</v>
      </c>
      <c r="E20" s="245">
        <v>350</v>
      </c>
      <c r="F20" s="246">
        <f t="shared" si="4"/>
        <v>2800</v>
      </c>
      <c r="G20" s="247">
        <f t="shared" si="5"/>
        <v>0</v>
      </c>
      <c r="H20" s="245">
        <f t="shared" si="3"/>
        <v>0</v>
      </c>
      <c r="I20" s="248">
        <v>0</v>
      </c>
      <c r="J20" s="245">
        <f t="shared" si="6"/>
        <v>0</v>
      </c>
      <c r="K20" s="248">
        <f t="shared" si="7"/>
        <v>0</v>
      </c>
      <c r="M20" s="208"/>
      <c r="N20" s="281">
        <f t="shared" si="8"/>
        <v>0</v>
      </c>
      <c r="O20" s="282"/>
      <c r="P20" s="283">
        <f t="shared" si="9"/>
        <v>0</v>
      </c>
      <c r="Q20" s="283"/>
    </row>
    <row r="21" spans="1:17" s="281" customFormat="1" ht="40.5">
      <c r="A21" s="243">
        <v>9</v>
      </c>
      <c r="B21" s="244" t="s">
        <v>39</v>
      </c>
      <c r="C21" s="245">
        <v>12814.3</v>
      </c>
      <c r="D21" s="245">
        <v>8</v>
      </c>
      <c r="E21" s="245">
        <v>350</v>
      </c>
      <c r="F21" s="246">
        <f>E21*D21</f>
        <v>2800</v>
      </c>
      <c r="G21" s="247">
        <f>F21*C21/1000</f>
        <v>35880.04</v>
      </c>
      <c r="H21" s="245">
        <f t="shared" si="3"/>
        <v>8367.75</v>
      </c>
      <c r="I21" s="248">
        <v>23429.7</v>
      </c>
      <c r="J21" s="245">
        <f t="shared" si="6"/>
        <v>4446.5499999999993</v>
      </c>
      <c r="K21" s="248">
        <f t="shared" si="7"/>
        <v>12450.34</v>
      </c>
      <c r="M21" s="208">
        <v>29.4</v>
      </c>
      <c r="N21" s="281">
        <f t="shared" si="8"/>
        <v>30318.031800000001</v>
      </c>
      <c r="O21" s="282">
        <v>16800</v>
      </c>
      <c r="P21" s="283">
        <f t="shared" si="9"/>
        <v>-19080.04</v>
      </c>
      <c r="Q21" s="283">
        <v>11526.9</v>
      </c>
    </row>
    <row r="22" spans="1:17" s="281" customFormat="1" ht="40.5">
      <c r="A22" s="243">
        <v>10</v>
      </c>
      <c r="B22" s="244" t="s">
        <v>40</v>
      </c>
      <c r="C22" s="245">
        <v>17000</v>
      </c>
      <c r="D22" s="245">
        <v>8</v>
      </c>
      <c r="E22" s="245">
        <v>350</v>
      </c>
      <c r="F22" s="246">
        <f t="shared" si="4"/>
        <v>2800</v>
      </c>
      <c r="G22" s="247">
        <f t="shared" si="5"/>
        <v>47600</v>
      </c>
      <c r="H22" s="245">
        <f t="shared" si="3"/>
        <v>15007.714285714286</v>
      </c>
      <c r="I22" s="248">
        <v>42021.599999999999</v>
      </c>
      <c r="J22" s="245">
        <f t="shared" si="6"/>
        <v>1992.2857142857138</v>
      </c>
      <c r="K22" s="248">
        <f t="shared" si="7"/>
        <v>5578.4000000000015</v>
      </c>
      <c r="M22" s="208">
        <v>22.7</v>
      </c>
      <c r="N22" s="281">
        <f t="shared" si="8"/>
        <v>51560.503199999999</v>
      </c>
      <c r="O22" s="282">
        <v>35000</v>
      </c>
      <c r="P22" s="283">
        <f t="shared" si="9"/>
        <v>-12600</v>
      </c>
      <c r="Q22" s="283">
        <v>26387.5</v>
      </c>
    </row>
    <row r="23" spans="1:17" s="258" customFormat="1" ht="27">
      <c r="A23" s="243">
        <v>11</v>
      </c>
      <c r="B23" s="244" t="s">
        <v>41</v>
      </c>
      <c r="C23" s="245">
        <v>15177.32</v>
      </c>
      <c r="D23" s="245">
        <v>8</v>
      </c>
      <c r="E23" s="245">
        <v>350</v>
      </c>
      <c r="F23" s="246">
        <f t="shared" si="4"/>
        <v>2800</v>
      </c>
      <c r="G23" s="247">
        <f t="shared" si="5"/>
        <v>42496.495999999999</v>
      </c>
      <c r="H23" s="245">
        <f t="shared" si="3"/>
        <v>14216.000000000002</v>
      </c>
      <c r="I23" s="248">
        <v>39804.800000000003</v>
      </c>
      <c r="J23" s="245">
        <f t="shared" si="6"/>
        <v>961.31999999999789</v>
      </c>
      <c r="K23" s="248">
        <f t="shared" si="7"/>
        <v>2691.6959999999963</v>
      </c>
      <c r="M23" s="208">
        <v>32.1</v>
      </c>
      <c r="N23" s="281">
        <f t="shared" si="8"/>
        <v>52582.140800000001</v>
      </c>
      <c r="O23" s="264">
        <v>38728</v>
      </c>
      <c r="P23" s="283">
        <f t="shared" si="9"/>
        <v>-3768.4959999999992</v>
      </c>
      <c r="Q23" s="265">
        <v>23423.9</v>
      </c>
    </row>
    <row r="24" spans="1:17" s="281" customFormat="1" ht="40.5">
      <c r="A24" s="243">
        <v>12</v>
      </c>
      <c r="B24" s="244" t="s">
        <v>42</v>
      </c>
      <c r="C24" s="245">
        <v>8596.2900000000009</v>
      </c>
      <c r="D24" s="245">
        <v>8</v>
      </c>
      <c r="E24" s="245">
        <v>350</v>
      </c>
      <c r="F24" s="246">
        <f t="shared" si="4"/>
        <v>2800</v>
      </c>
      <c r="G24" s="247">
        <f t="shared" si="5"/>
        <v>24069.612000000005</v>
      </c>
      <c r="H24" s="245">
        <f t="shared" si="3"/>
        <v>8186.9285714285725</v>
      </c>
      <c r="I24" s="248">
        <v>22923.4</v>
      </c>
      <c r="J24" s="245">
        <f t="shared" si="6"/>
        <v>409.36142857142841</v>
      </c>
      <c r="K24" s="248">
        <f t="shared" si="7"/>
        <v>1146.2120000000032</v>
      </c>
      <c r="M24" s="208">
        <v>-13.7</v>
      </c>
      <c r="N24" s="281">
        <f t="shared" si="8"/>
        <v>19782.894200000002</v>
      </c>
      <c r="O24" s="282">
        <v>17760</v>
      </c>
      <c r="P24" s="283">
        <f t="shared" si="9"/>
        <v>-6309.6120000000046</v>
      </c>
      <c r="Q24" s="283">
        <v>15604.9</v>
      </c>
    </row>
    <row r="25" spans="1:17" s="281" customFormat="1" ht="27">
      <c r="A25" s="243">
        <v>13</v>
      </c>
      <c r="B25" s="244" t="s">
        <v>43</v>
      </c>
      <c r="C25" s="245">
        <v>15428.57</v>
      </c>
      <c r="D25" s="245">
        <v>8</v>
      </c>
      <c r="E25" s="245">
        <v>350</v>
      </c>
      <c r="F25" s="246">
        <f t="shared" si="4"/>
        <v>2800</v>
      </c>
      <c r="G25" s="247">
        <f t="shared" si="5"/>
        <v>43199.995999999999</v>
      </c>
      <c r="H25" s="245">
        <f t="shared" si="3"/>
        <v>14003.428571428572</v>
      </c>
      <c r="I25" s="248">
        <v>39209.599999999999</v>
      </c>
      <c r="J25" s="245">
        <f t="shared" si="6"/>
        <v>1425.1414285714272</v>
      </c>
      <c r="K25" s="248">
        <f t="shared" si="7"/>
        <v>3990.3960000000006</v>
      </c>
      <c r="M25" s="208">
        <v>26.1</v>
      </c>
      <c r="N25" s="281">
        <f t="shared" si="8"/>
        <v>49443.3056</v>
      </c>
      <c r="O25" s="282">
        <v>28000</v>
      </c>
      <c r="P25" s="283">
        <f t="shared" si="9"/>
        <v>-15199.995999999999</v>
      </c>
      <c r="Q25" s="283">
        <v>21655.200000000001</v>
      </c>
    </row>
    <row r="26" spans="1:17" s="281" customFormat="1" ht="27">
      <c r="A26" s="243">
        <v>14</v>
      </c>
      <c r="B26" s="244" t="s">
        <v>44</v>
      </c>
      <c r="C26" s="245">
        <v>26171.64</v>
      </c>
      <c r="D26" s="245">
        <v>8</v>
      </c>
      <c r="E26" s="245">
        <v>350</v>
      </c>
      <c r="F26" s="246">
        <f t="shared" si="4"/>
        <v>2800</v>
      </c>
      <c r="G26" s="247">
        <f t="shared" si="5"/>
        <v>73280.592000000004</v>
      </c>
      <c r="H26" s="245">
        <f t="shared" si="3"/>
        <v>16425.821428571431</v>
      </c>
      <c r="I26" s="248">
        <v>45992.3</v>
      </c>
      <c r="J26" s="245">
        <f t="shared" si="6"/>
        <v>9745.8185714285682</v>
      </c>
      <c r="K26" s="248">
        <f t="shared" si="7"/>
        <v>27288.292000000001</v>
      </c>
      <c r="M26" s="208">
        <v>24.5</v>
      </c>
      <c r="N26" s="281">
        <f t="shared" si="8"/>
        <v>57260.413500000002</v>
      </c>
      <c r="O26" s="282">
        <v>30960</v>
      </c>
      <c r="P26" s="283">
        <f t="shared" si="9"/>
        <v>-42320.592000000004</v>
      </c>
      <c r="Q26" s="283">
        <v>28960.400000000001</v>
      </c>
    </row>
    <row r="27" spans="1:17" s="258" customFormat="1" ht="31.5" customHeight="1">
      <c r="A27" s="243">
        <v>15</v>
      </c>
      <c r="B27" s="244" t="s">
        <v>45</v>
      </c>
      <c r="C27" s="245">
        <v>14285.71</v>
      </c>
      <c r="D27" s="245">
        <v>8</v>
      </c>
      <c r="E27" s="245">
        <v>350</v>
      </c>
      <c r="F27" s="246">
        <f t="shared" si="4"/>
        <v>2800</v>
      </c>
      <c r="G27" s="247">
        <f t="shared" si="5"/>
        <v>39999.987999999998</v>
      </c>
      <c r="H27" s="245">
        <f t="shared" si="3"/>
        <v>12340.678571428572</v>
      </c>
      <c r="I27" s="248">
        <v>34553.9</v>
      </c>
      <c r="J27" s="245">
        <f t="shared" si="6"/>
        <v>1945.0314285714267</v>
      </c>
      <c r="K27" s="248">
        <f t="shared" si="7"/>
        <v>5446.0879999999961</v>
      </c>
      <c r="M27" s="208">
        <v>20.7</v>
      </c>
      <c r="N27" s="281">
        <f t="shared" si="8"/>
        <v>41706.5573</v>
      </c>
      <c r="O27" s="264">
        <v>27720</v>
      </c>
      <c r="P27" s="283">
        <f t="shared" si="9"/>
        <v>-12279.987999999998</v>
      </c>
      <c r="Q27" s="265">
        <v>25145.200000000001</v>
      </c>
    </row>
    <row r="28" spans="1:17" s="281" customFormat="1" ht="27">
      <c r="A28" s="243">
        <v>16</v>
      </c>
      <c r="B28" s="244" t="s">
        <v>53</v>
      </c>
      <c r="C28" s="245">
        <v>9750</v>
      </c>
      <c r="D28" s="245">
        <v>8</v>
      </c>
      <c r="E28" s="245">
        <v>350</v>
      </c>
      <c r="F28" s="246">
        <f t="shared" si="4"/>
        <v>2800</v>
      </c>
      <c r="G28" s="247">
        <f t="shared" si="5"/>
        <v>27300</v>
      </c>
      <c r="H28" s="245">
        <f t="shared" si="3"/>
        <v>7288.3214285714284</v>
      </c>
      <c r="I28" s="248">
        <v>20407.3</v>
      </c>
      <c r="J28" s="245">
        <f>C28-H28</f>
        <v>2461.6785714285716</v>
      </c>
      <c r="K28" s="248">
        <f>G28-I28</f>
        <v>6892.7000000000007</v>
      </c>
      <c r="M28" s="208">
        <v>18.8</v>
      </c>
      <c r="N28" s="281">
        <f t="shared" si="8"/>
        <v>24243.8724</v>
      </c>
      <c r="O28" s="282">
        <v>15232</v>
      </c>
      <c r="P28" s="283">
        <f t="shared" si="9"/>
        <v>-12068</v>
      </c>
      <c r="Q28" s="283">
        <v>12450.4</v>
      </c>
    </row>
    <row r="29" spans="1:17" s="258" customFormat="1" ht="27">
      <c r="A29" s="243">
        <v>17</v>
      </c>
      <c r="B29" s="244" t="s">
        <v>47</v>
      </c>
      <c r="C29" s="245">
        <v>8000</v>
      </c>
      <c r="D29" s="245">
        <v>8</v>
      </c>
      <c r="E29" s="245">
        <v>350</v>
      </c>
      <c r="F29" s="246">
        <f>E29*D29</f>
        <v>2800</v>
      </c>
      <c r="G29" s="247">
        <f>F29*C29/1000</f>
        <v>22400</v>
      </c>
      <c r="H29" s="245">
        <f t="shared" si="3"/>
        <v>6743.0357142857147</v>
      </c>
      <c r="I29" s="248">
        <v>18880.5</v>
      </c>
      <c r="J29" s="245">
        <f t="shared" si="6"/>
        <v>1256.9642857142853</v>
      </c>
      <c r="K29" s="248">
        <f t="shared" si="7"/>
        <v>3519.5</v>
      </c>
      <c r="M29" s="208">
        <v>43.2</v>
      </c>
      <c r="N29" s="281">
        <f t="shared" si="8"/>
        <v>27036.876</v>
      </c>
      <c r="O29" s="264">
        <v>13440</v>
      </c>
      <c r="P29" s="283">
        <f t="shared" si="9"/>
        <v>-8960</v>
      </c>
      <c r="Q29" s="265">
        <v>9320.6</v>
      </c>
    </row>
    <row r="30" spans="1:17">
      <c r="A30" s="243">
        <v>18</v>
      </c>
      <c r="B30" s="244" t="s">
        <v>168</v>
      </c>
      <c r="C30" s="245">
        <v>23719.18</v>
      </c>
      <c r="D30" s="245">
        <v>8</v>
      </c>
      <c r="E30" s="245">
        <v>350</v>
      </c>
      <c r="F30" s="246">
        <f>E30*D30</f>
        <v>2800</v>
      </c>
      <c r="G30" s="247">
        <f>F30*C30/1000</f>
        <v>66413.703999999998</v>
      </c>
      <c r="H30" s="245">
        <f t="shared" ref="H30" si="10">+I30/2.8</f>
        <v>23719.178571428572</v>
      </c>
      <c r="I30" s="248">
        <v>66413.7</v>
      </c>
      <c r="J30" s="245">
        <f t="shared" ref="J30" si="11">C30-H30</f>
        <v>1.4285714278230444E-3</v>
      </c>
      <c r="K30" s="248">
        <f>G30-I30</f>
        <v>4.0000000008149073E-3</v>
      </c>
      <c r="O30" s="285">
        <v>38400</v>
      </c>
      <c r="P30" s="283">
        <f t="shared" ref="P30" si="12">+O30-G30</f>
        <v>-28013.703999999998</v>
      </c>
      <c r="Q30" s="286">
        <v>0</v>
      </c>
    </row>
    <row r="31" spans="1:17">
      <c r="A31" s="243">
        <v>19</v>
      </c>
      <c r="B31" s="244" t="s">
        <v>219</v>
      </c>
      <c r="C31" s="245">
        <v>23719.18</v>
      </c>
      <c r="D31" s="245">
        <v>8</v>
      </c>
      <c r="E31" s="245">
        <v>350</v>
      </c>
      <c r="F31" s="246">
        <f>E31*D31</f>
        <v>2800</v>
      </c>
      <c r="G31" s="302">
        <f>F31*C31/1000</f>
        <v>66413.703999999998</v>
      </c>
      <c r="H31" s="245">
        <f t="shared" si="3"/>
        <v>17640.892857142859</v>
      </c>
      <c r="I31" s="248">
        <v>49394.5</v>
      </c>
      <c r="J31" s="245">
        <f t="shared" si="6"/>
        <v>6078.2871428571416</v>
      </c>
      <c r="K31" s="248">
        <f>G31-I31</f>
        <v>17019.203999999998</v>
      </c>
      <c r="O31" s="285">
        <v>38400</v>
      </c>
      <c r="P31" s="283">
        <f t="shared" si="9"/>
        <v>-28013.703999999998</v>
      </c>
      <c r="Q31" s="286">
        <v>0</v>
      </c>
    </row>
    <row r="32" spans="1:17">
      <c r="M32" s="284">
        <v>20.8</v>
      </c>
    </row>
  </sheetData>
  <mergeCells count="9">
    <mergeCell ref="H8:I8"/>
    <mergeCell ref="J8:K8"/>
    <mergeCell ref="C8:G8"/>
    <mergeCell ref="B1:F1"/>
    <mergeCell ref="I2:K2"/>
    <mergeCell ref="A5:K5"/>
    <mergeCell ref="A6:K6"/>
    <mergeCell ref="A8:A9"/>
    <mergeCell ref="B8:B9"/>
  </mergeCells>
  <conditionalFormatting sqref="B14:B29">
    <cfRule type="cellIs" dxfId="10" priority="9" stopIfTrue="1" operator="equal">
      <formula>0</formula>
    </cfRule>
  </conditionalFormatting>
  <conditionalFormatting sqref="B31">
    <cfRule type="cellIs" dxfId="9" priority="4" stopIfTrue="1" operator="equal">
      <formula>0</formula>
    </cfRule>
  </conditionalFormatting>
  <conditionalFormatting sqref="B13">
    <cfRule type="cellIs" dxfId="8" priority="2" stopIfTrue="1" operator="equal">
      <formula>0</formula>
    </cfRule>
  </conditionalFormatting>
  <conditionalFormatting sqref="B30">
    <cfRule type="cellIs" dxfId="7" priority="1" stopIfTrue="1" operator="equal">
      <formula>0</formula>
    </cfRule>
  </conditionalFormatting>
  <pageMargins left="0.47244094488188981" right="0.23622047244094491" top="0.26" bottom="0.23" header="0.15748031496062992" footer="0.16"/>
  <pageSetup paperSize="9" scale="5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D9"/>
  <sheetViews>
    <sheetView workbookViewId="0">
      <selection activeCell="C8" sqref="C8"/>
    </sheetView>
  </sheetViews>
  <sheetFormatPr defaultRowHeight="16.5"/>
  <cols>
    <col min="1" max="1" width="6.42578125" style="220" bestFit="1" customWidth="1"/>
    <col min="2" max="2" width="19" style="220" customWidth="1"/>
    <col min="3" max="3" width="18.28515625" style="220" customWidth="1"/>
    <col min="4" max="4" width="18.7109375" style="220" customWidth="1"/>
    <col min="5" max="16384" width="9.140625" style="220"/>
  </cols>
  <sheetData>
    <row r="2" spans="1:4">
      <c r="A2" s="326" t="s">
        <v>197</v>
      </c>
      <c r="B2" s="326"/>
      <c r="C2" s="326"/>
      <c r="D2" s="326"/>
    </row>
    <row r="5" spans="1:4">
      <c r="A5" s="222"/>
      <c r="B5" s="222" t="s">
        <v>195</v>
      </c>
      <c r="C5" s="222" t="s">
        <v>196</v>
      </c>
      <c r="D5" s="222" t="s">
        <v>24</v>
      </c>
    </row>
    <row r="6" spans="1:4">
      <c r="A6" s="222">
        <v>2017</v>
      </c>
      <c r="B6" s="223">
        <v>323843.5</v>
      </c>
      <c r="C6" s="223">
        <v>60471.9</v>
      </c>
      <c r="D6" s="223">
        <f>+B6+C6</f>
        <v>384315.4</v>
      </c>
    </row>
    <row r="7" spans="1:4">
      <c r="A7" s="222">
        <v>2018</v>
      </c>
      <c r="B7" s="223">
        <v>345693.5</v>
      </c>
      <c r="C7" s="223">
        <v>80500</v>
      </c>
      <c r="D7" s="223">
        <f t="shared" ref="D7:D8" si="0">+B7+C7</f>
        <v>426193.5</v>
      </c>
    </row>
    <row r="8" spans="1:4">
      <c r="A8" s="222">
        <v>2019</v>
      </c>
      <c r="B8" s="223">
        <v>388576.2</v>
      </c>
      <c r="C8" s="225"/>
      <c r="D8" s="223">
        <f t="shared" si="0"/>
        <v>388576.2</v>
      </c>
    </row>
    <row r="9" spans="1:4">
      <c r="B9" s="221"/>
      <c r="C9" s="221"/>
      <c r="D9" s="221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30"/>
  <sheetViews>
    <sheetView topLeftCell="A9" zoomScaleNormal="100" workbookViewId="0">
      <selection activeCell="M21" sqref="M21"/>
    </sheetView>
  </sheetViews>
  <sheetFormatPr defaultColWidth="9.140625" defaultRowHeight="16.5"/>
  <cols>
    <col min="1" max="1" width="6.5703125" style="81" customWidth="1"/>
    <col min="2" max="2" width="34.85546875" style="81" customWidth="1"/>
    <col min="3" max="4" width="15.7109375" style="81" customWidth="1"/>
    <col min="5" max="5" width="21.85546875" style="81" customWidth="1"/>
    <col min="6" max="10" width="0" style="81" hidden="1" customWidth="1"/>
    <col min="11" max="16384" width="9.140625" style="81"/>
  </cols>
  <sheetData>
    <row r="1" spans="1:11" s="7" customFormat="1" ht="17.25">
      <c r="A1" s="4"/>
      <c r="B1" s="47"/>
      <c r="C1" s="5"/>
      <c r="D1" s="180"/>
      <c r="E1" s="180"/>
    </row>
    <row r="2" spans="1:11" s="7" customFormat="1" ht="18" thickBot="1">
      <c r="B2" s="9" t="s">
        <v>67</v>
      </c>
      <c r="C2" s="10" t="s">
        <v>114</v>
      </c>
      <c r="D2" s="11"/>
      <c r="E2" s="11"/>
      <c r="F2" s="48"/>
      <c r="G2" s="13"/>
      <c r="H2" s="5"/>
      <c r="I2" s="5"/>
      <c r="J2" s="5"/>
      <c r="K2" s="5"/>
    </row>
    <row r="3" spans="1:11" s="7" customFormat="1" ht="13.5"/>
    <row r="4" spans="1:11" s="14" customFormat="1">
      <c r="A4" s="314" t="s">
        <v>22</v>
      </c>
      <c r="B4" s="314"/>
      <c r="C4" s="314"/>
      <c r="D4" s="314"/>
      <c r="E4" s="314"/>
    </row>
    <row r="5" spans="1:11" s="14" customFormat="1" ht="29.25" customHeight="1">
      <c r="A5" s="327" t="s">
        <v>213</v>
      </c>
      <c r="B5" s="327"/>
      <c r="C5" s="327"/>
      <c r="D5" s="327"/>
      <c r="E5" s="327"/>
      <c r="F5" s="49"/>
      <c r="G5" s="49"/>
      <c r="H5" s="49"/>
    </row>
    <row r="6" spans="1:11" s="7" customFormat="1" ht="13.5"/>
    <row r="7" spans="1:11" s="66" customFormat="1" ht="13.5"/>
    <row r="8" spans="1:11" s="178" customFormat="1" ht="93.75" customHeight="1" thickBot="1">
      <c r="A8" s="177" t="s">
        <v>31</v>
      </c>
      <c r="B8" s="43" t="s">
        <v>49</v>
      </c>
      <c r="C8" s="183">
        <v>2023</v>
      </c>
      <c r="D8" s="183">
        <v>2022</v>
      </c>
      <c r="E8" s="183" t="s">
        <v>115</v>
      </c>
    </row>
    <row r="9" spans="1:11" s="7" customFormat="1" ht="14.25" thickBot="1">
      <c r="A9" s="15">
        <v>1</v>
      </c>
      <c r="B9" s="3">
        <f>A9+1</f>
        <v>2</v>
      </c>
      <c r="C9" s="3">
        <f>B9+1</f>
        <v>3</v>
      </c>
      <c r="D9" s="3">
        <f>C9+1</f>
        <v>4</v>
      </c>
      <c r="E9" s="3">
        <f>D9+1</f>
        <v>5</v>
      </c>
    </row>
    <row r="10" spans="1:11" s="7" customFormat="1" ht="20.25">
      <c r="A10" s="1"/>
      <c r="B10" s="50" t="s">
        <v>52</v>
      </c>
      <c r="C10" s="179">
        <f>SUM(C12:C30)</f>
        <v>4535.9769999999999</v>
      </c>
      <c r="D10" s="179">
        <f>SUM(D12:D30)</f>
        <v>4535.9769999999999</v>
      </c>
      <c r="E10" s="179">
        <f>SUM(E12:E28)</f>
        <v>0</v>
      </c>
    </row>
    <row r="11" spans="1:11" s="7" customFormat="1" ht="13.5">
      <c r="A11" s="1"/>
      <c r="B11" s="44" t="s">
        <v>51</v>
      </c>
      <c r="C11" s="45"/>
      <c r="D11" s="46"/>
      <c r="E11" s="46"/>
    </row>
    <row r="12" spans="1:11" s="7" customFormat="1" ht="27">
      <c r="A12" s="1">
        <v>1</v>
      </c>
      <c r="B12" s="62" t="s">
        <v>172</v>
      </c>
      <c r="C12" s="83">
        <f>17.683*3</f>
        <v>53.048999999999999</v>
      </c>
      <c r="D12" s="83">
        <f>17.683*3</f>
        <v>53.048999999999999</v>
      </c>
      <c r="E12" s="83">
        <f>C12-D12</f>
        <v>0</v>
      </c>
      <c r="F12" s="7">
        <v>20</v>
      </c>
      <c r="G12" s="7">
        <v>89000</v>
      </c>
      <c r="I12" s="7">
        <f>+G12/1000</f>
        <v>89</v>
      </c>
    </row>
    <row r="13" spans="1:11" s="7" customFormat="1" ht="13.5">
      <c r="A13" s="1">
        <v>2</v>
      </c>
      <c r="B13" s="82" t="s">
        <v>33</v>
      </c>
      <c r="C13" s="83">
        <f>17.683*2</f>
        <v>35.366</v>
      </c>
      <c r="D13" s="83">
        <f>17.683*2</f>
        <v>35.366</v>
      </c>
      <c r="E13" s="83">
        <f t="shared" ref="E13:E28" si="0">C13-D13</f>
        <v>0</v>
      </c>
      <c r="F13" s="7">
        <v>20</v>
      </c>
      <c r="G13" s="7">
        <v>89000</v>
      </c>
      <c r="I13" s="7">
        <f t="shared" ref="I13:I19" si="1">+G13/1000</f>
        <v>89</v>
      </c>
    </row>
    <row r="14" spans="1:11" ht="27">
      <c r="A14" s="1">
        <v>3</v>
      </c>
      <c r="B14" s="82" t="s">
        <v>34</v>
      </c>
      <c r="C14" s="83">
        <f t="shared" ref="C14:D19" si="2">17.683</f>
        <v>17.683</v>
      </c>
      <c r="D14" s="83">
        <f t="shared" si="2"/>
        <v>17.683</v>
      </c>
      <c r="E14" s="83">
        <f t="shared" si="0"/>
        <v>0</v>
      </c>
      <c r="F14" s="7">
        <v>20</v>
      </c>
      <c r="G14" s="7">
        <v>89000</v>
      </c>
      <c r="H14" s="7"/>
      <c r="I14" s="7">
        <f t="shared" si="1"/>
        <v>89</v>
      </c>
    </row>
    <row r="15" spans="1:11">
      <c r="A15" s="1">
        <v>4</v>
      </c>
      <c r="B15" s="82" t="s">
        <v>35</v>
      </c>
      <c r="C15" s="83">
        <f t="shared" si="2"/>
        <v>17.683</v>
      </c>
      <c r="D15" s="83">
        <f t="shared" si="2"/>
        <v>17.683</v>
      </c>
      <c r="E15" s="83">
        <f t="shared" si="0"/>
        <v>0</v>
      </c>
      <c r="F15" s="7">
        <v>20</v>
      </c>
      <c r="G15" s="7">
        <v>89000</v>
      </c>
      <c r="H15" s="7"/>
      <c r="I15" s="7">
        <f t="shared" si="1"/>
        <v>89</v>
      </c>
    </row>
    <row r="16" spans="1:11" ht="21" customHeight="1">
      <c r="A16" s="1">
        <v>5</v>
      </c>
      <c r="B16" s="82" t="s">
        <v>36</v>
      </c>
      <c r="C16" s="83"/>
      <c r="D16" s="83"/>
      <c r="E16" s="83">
        <f t="shared" si="0"/>
        <v>0</v>
      </c>
      <c r="F16" s="7">
        <v>20</v>
      </c>
      <c r="G16" s="7">
        <v>89000</v>
      </c>
      <c r="H16" s="7"/>
      <c r="I16" s="7">
        <f t="shared" si="1"/>
        <v>89</v>
      </c>
    </row>
    <row r="17" spans="1:9">
      <c r="A17" s="1">
        <v>6</v>
      </c>
      <c r="B17" s="82" t="s">
        <v>37</v>
      </c>
      <c r="C17" s="83">
        <f t="shared" si="2"/>
        <v>17.683</v>
      </c>
      <c r="D17" s="83">
        <f t="shared" si="2"/>
        <v>17.683</v>
      </c>
      <c r="E17" s="83">
        <f t="shared" si="0"/>
        <v>0</v>
      </c>
      <c r="F17" s="7">
        <v>20</v>
      </c>
      <c r="G17" s="7">
        <v>89000</v>
      </c>
      <c r="H17" s="7"/>
      <c r="I17" s="7">
        <f t="shared" si="1"/>
        <v>89</v>
      </c>
    </row>
    <row r="18" spans="1:9" ht="27">
      <c r="A18" s="1">
        <v>7</v>
      </c>
      <c r="B18" s="62" t="s">
        <v>162</v>
      </c>
      <c r="C18" s="83">
        <f>17.683*8</f>
        <v>141.464</v>
      </c>
      <c r="D18" s="83">
        <f>17.683*8</f>
        <v>141.464</v>
      </c>
      <c r="E18" s="83">
        <v>0</v>
      </c>
      <c r="F18" s="7">
        <v>15</v>
      </c>
      <c r="G18" s="7">
        <f>576000-72000</f>
        <v>504000</v>
      </c>
      <c r="H18" s="7"/>
      <c r="I18" s="7">
        <f t="shared" si="1"/>
        <v>504</v>
      </c>
    </row>
    <row r="19" spans="1:9" ht="27">
      <c r="A19" s="1">
        <v>8</v>
      </c>
      <c r="B19" s="82" t="s">
        <v>38</v>
      </c>
      <c r="C19" s="83">
        <f t="shared" si="2"/>
        <v>17.683</v>
      </c>
      <c r="D19" s="83">
        <f t="shared" si="2"/>
        <v>17.683</v>
      </c>
      <c r="E19" s="83">
        <f t="shared" si="0"/>
        <v>0</v>
      </c>
      <c r="F19" s="7">
        <v>15</v>
      </c>
      <c r="G19" s="7">
        <v>72000</v>
      </c>
      <c r="H19" s="7"/>
      <c r="I19" s="7">
        <f t="shared" si="1"/>
        <v>72</v>
      </c>
    </row>
    <row r="20" spans="1:9" ht="27">
      <c r="A20" s="1">
        <v>9</v>
      </c>
      <c r="B20" s="82" t="s">
        <v>39</v>
      </c>
      <c r="C20" s="83">
        <f>120*3</f>
        <v>360</v>
      </c>
      <c r="D20" s="83">
        <f>120*3</f>
        <v>360</v>
      </c>
      <c r="E20" s="83">
        <f t="shared" si="0"/>
        <v>0</v>
      </c>
      <c r="F20" s="7"/>
      <c r="G20" s="7">
        <f>302.4+129.6+129.6</f>
        <v>561.6</v>
      </c>
      <c r="H20" s="7">
        <v>472</v>
      </c>
      <c r="I20" s="81">
        <f>+G20+H20</f>
        <v>1033.5999999999999</v>
      </c>
    </row>
    <row r="21" spans="1:9" ht="27">
      <c r="A21" s="1">
        <v>10</v>
      </c>
      <c r="B21" s="82" t="s">
        <v>40</v>
      </c>
      <c r="C21" s="83">
        <f>120*5</f>
        <v>600</v>
      </c>
      <c r="D21" s="83">
        <f>120*5</f>
        <v>600</v>
      </c>
      <c r="E21" s="83">
        <f t="shared" si="0"/>
        <v>0</v>
      </c>
      <c r="F21" s="7"/>
      <c r="G21" s="7">
        <f>302.4+216+172.8+129.6+129.6+129.6</f>
        <v>1080</v>
      </c>
      <c r="H21" s="7">
        <v>472</v>
      </c>
      <c r="I21" s="81">
        <f t="shared" ref="I21:I28" si="3">+G21+H21</f>
        <v>1552</v>
      </c>
    </row>
    <row r="22" spans="1:9" ht="27">
      <c r="A22" s="1">
        <v>11</v>
      </c>
      <c r="B22" s="82" t="s">
        <v>41</v>
      </c>
      <c r="C22" s="83">
        <f>120*2</f>
        <v>240</v>
      </c>
      <c r="D22" s="83">
        <f>120*2</f>
        <v>240</v>
      </c>
      <c r="E22" s="83">
        <f t="shared" si="0"/>
        <v>0</v>
      </c>
      <c r="F22" s="7"/>
      <c r="G22" s="7">
        <f>302.4+216</f>
        <v>518.4</v>
      </c>
      <c r="H22" s="7">
        <v>472</v>
      </c>
      <c r="I22" s="81">
        <f t="shared" si="3"/>
        <v>990.4</v>
      </c>
    </row>
    <row r="23" spans="1:9" ht="27">
      <c r="A23" s="1">
        <v>12</v>
      </c>
      <c r="B23" s="82" t="s">
        <v>42</v>
      </c>
      <c r="C23" s="83">
        <f>120*5</f>
        <v>600</v>
      </c>
      <c r="D23" s="83">
        <f>120*5</f>
        <v>600</v>
      </c>
      <c r="E23" s="83">
        <f t="shared" si="0"/>
        <v>0</v>
      </c>
      <c r="F23" s="7"/>
      <c r="G23" s="7">
        <f>302.4+259.2+172.8+129.6+129.6</f>
        <v>993.59999999999991</v>
      </c>
      <c r="H23" s="7">
        <v>472</v>
      </c>
      <c r="I23" s="81">
        <f t="shared" si="3"/>
        <v>1465.6</v>
      </c>
    </row>
    <row r="24" spans="1:9" ht="27">
      <c r="A24" s="1">
        <v>13</v>
      </c>
      <c r="B24" s="82" t="s">
        <v>43</v>
      </c>
      <c r="C24" s="83">
        <f>120*5</f>
        <v>600</v>
      </c>
      <c r="D24" s="83">
        <f>120*5</f>
        <v>600</v>
      </c>
      <c r="E24" s="83">
        <f t="shared" si="0"/>
        <v>0</v>
      </c>
      <c r="F24" s="7"/>
      <c r="G24" s="7">
        <f>345.6+172.8+129.6+172.8+172.8</f>
        <v>993.60000000000014</v>
      </c>
      <c r="H24" s="7">
        <v>473</v>
      </c>
      <c r="I24" s="81">
        <f t="shared" si="3"/>
        <v>1466.6000000000001</v>
      </c>
    </row>
    <row r="25" spans="1:9" ht="27">
      <c r="A25" s="1">
        <v>14</v>
      </c>
      <c r="B25" s="82" t="s">
        <v>44</v>
      </c>
      <c r="C25" s="83">
        <f>120*4</f>
        <v>480</v>
      </c>
      <c r="D25" s="83">
        <f>120*4</f>
        <v>480</v>
      </c>
      <c r="E25" s="83">
        <f t="shared" si="0"/>
        <v>0</v>
      </c>
      <c r="F25" s="7"/>
      <c r="G25" s="7">
        <f>302.4+172.8+172.8+216</f>
        <v>864</v>
      </c>
      <c r="H25" s="7">
        <v>473</v>
      </c>
      <c r="I25" s="81">
        <f t="shared" si="3"/>
        <v>1337</v>
      </c>
    </row>
    <row r="26" spans="1:9" ht="27">
      <c r="A26" s="1">
        <v>15</v>
      </c>
      <c r="B26" s="82" t="s">
        <v>45</v>
      </c>
      <c r="C26" s="83">
        <f>120*3</f>
        <v>360</v>
      </c>
      <c r="D26" s="83">
        <f>120*3</f>
        <v>360</v>
      </c>
      <c r="E26" s="83">
        <f t="shared" si="0"/>
        <v>0</v>
      </c>
      <c r="F26" s="7"/>
      <c r="G26" s="7">
        <f>432+129.6+129.6</f>
        <v>691.2</v>
      </c>
      <c r="H26" s="7">
        <v>473</v>
      </c>
      <c r="I26" s="81">
        <f t="shared" si="3"/>
        <v>1164.2</v>
      </c>
    </row>
    <row r="27" spans="1:9" ht="28.5" customHeight="1">
      <c r="A27" s="1">
        <v>16</v>
      </c>
      <c r="B27" s="82" t="s">
        <v>46</v>
      </c>
      <c r="C27" s="83">
        <f>120*4</f>
        <v>480</v>
      </c>
      <c r="D27" s="83">
        <f>120*4</f>
        <v>480</v>
      </c>
      <c r="E27" s="83">
        <f t="shared" si="0"/>
        <v>0</v>
      </c>
      <c r="F27" s="7"/>
      <c r="G27" s="7">
        <f>302.4+216+172.8+172.8</f>
        <v>864</v>
      </c>
      <c r="H27" s="7">
        <v>473</v>
      </c>
      <c r="I27" s="81">
        <f t="shared" si="3"/>
        <v>1337</v>
      </c>
    </row>
    <row r="28" spans="1:9" ht="27">
      <c r="A28" s="1">
        <v>17</v>
      </c>
      <c r="B28" s="82" t="s">
        <v>47</v>
      </c>
      <c r="C28" s="83">
        <f>120*4</f>
        <v>480</v>
      </c>
      <c r="D28" s="83">
        <f>120*4</f>
        <v>480</v>
      </c>
      <c r="E28" s="83">
        <f t="shared" si="0"/>
        <v>0</v>
      </c>
      <c r="F28" s="7"/>
      <c r="G28" s="7">
        <f>345.6+216+129.6+129.4</f>
        <v>820.6</v>
      </c>
      <c r="H28" s="7">
        <v>473</v>
      </c>
      <c r="I28" s="81">
        <f t="shared" si="3"/>
        <v>1293.5999999999999</v>
      </c>
    </row>
    <row r="29" spans="1:9">
      <c r="A29" s="1">
        <v>18</v>
      </c>
      <c r="B29" s="82" t="s">
        <v>168</v>
      </c>
      <c r="C29" s="83">
        <f t="shared" ref="C29:D30" si="4">17.683</f>
        <v>17.683</v>
      </c>
      <c r="D29" s="83">
        <f t="shared" si="4"/>
        <v>17.683</v>
      </c>
      <c r="E29" s="83">
        <f>C29-D29</f>
        <v>0</v>
      </c>
      <c r="F29" s="7"/>
      <c r="G29" s="7"/>
      <c r="H29" s="7"/>
    </row>
    <row r="30" spans="1:9">
      <c r="A30" s="1">
        <v>19</v>
      </c>
      <c r="B30" s="82" t="s">
        <v>219</v>
      </c>
      <c r="C30" s="303">
        <f t="shared" si="4"/>
        <v>17.683</v>
      </c>
      <c r="D30" s="303">
        <f t="shared" si="4"/>
        <v>17.683</v>
      </c>
      <c r="E30" s="83">
        <f>C30-D30</f>
        <v>0</v>
      </c>
      <c r="F30" s="7"/>
      <c r="G30" s="7"/>
      <c r="H30" s="7"/>
    </row>
  </sheetData>
  <mergeCells count="2">
    <mergeCell ref="A4:E4"/>
    <mergeCell ref="A5:E5"/>
  </mergeCells>
  <conditionalFormatting sqref="B13:B28">
    <cfRule type="cellIs" dxfId="6" priority="5" stopIfTrue="1" operator="equal">
      <formula>0</formula>
    </cfRule>
  </conditionalFormatting>
  <conditionalFormatting sqref="B30">
    <cfRule type="cellIs" dxfId="5" priority="3" stopIfTrue="1" operator="equal">
      <formula>0</formula>
    </cfRule>
  </conditionalFormatting>
  <conditionalFormatting sqref="B12">
    <cfRule type="cellIs" dxfId="4" priority="2" stopIfTrue="1" operator="equal">
      <formula>0</formula>
    </cfRule>
  </conditionalFormatting>
  <conditionalFormatting sqref="B29">
    <cfRule type="cellIs" dxfId="3" priority="1" stopIfTrue="1" operator="equal">
      <formula>0</formula>
    </cfRule>
  </conditionalFormatting>
  <pageMargins left="0.6692913385826772" right="0.35433070866141736" top="0.35433070866141736" bottom="0.27559055118110237" header="0.15748031496062992" footer="0.15748031496062992"/>
  <pageSetup paperSize="9" scale="7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43"/>
  <sheetViews>
    <sheetView topLeftCell="B16" zoomScaleNormal="100" workbookViewId="0">
      <selection activeCell="E38" sqref="E38"/>
    </sheetView>
  </sheetViews>
  <sheetFormatPr defaultColWidth="9.140625" defaultRowHeight="13.5"/>
  <cols>
    <col min="1" max="1" width="3.85546875" style="66" customWidth="1"/>
    <col min="2" max="2" width="33.7109375" style="66" customWidth="1"/>
    <col min="3" max="3" width="9.28515625" style="66" customWidth="1"/>
    <col min="4" max="4" width="15.140625" style="66" bestFit="1" customWidth="1"/>
    <col min="5" max="5" width="11.7109375" style="66" customWidth="1"/>
    <col min="6" max="6" width="11.140625" style="66" customWidth="1"/>
    <col min="7" max="7" width="11.5703125" style="66" customWidth="1"/>
    <col min="8" max="8" width="11.140625" style="66" bestFit="1" customWidth="1"/>
    <col min="9" max="9" width="10.5703125" style="66" bestFit="1" customWidth="1"/>
    <col min="10" max="10" width="13.5703125" style="66" customWidth="1"/>
    <col min="11" max="11" width="10.42578125" style="66" customWidth="1"/>
    <col min="12" max="13" width="9.140625" style="66"/>
    <col min="14" max="14" width="10.42578125" style="66" customWidth="1"/>
    <col min="15" max="16384" width="9.140625" style="66"/>
  </cols>
  <sheetData>
    <row r="1" spans="1:16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75" t="s">
        <v>48</v>
      </c>
      <c r="K1" s="23"/>
      <c r="L1" s="5"/>
      <c r="M1" s="5"/>
    </row>
    <row r="2" spans="1:16" s="7" customFormat="1" ht="15" customHeight="1">
      <c r="A2" s="4"/>
      <c r="B2" s="77"/>
      <c r="C2" s="78"/>
      <c r="D2" s="78"/>
      <c r="E2" s="78"/>
      <c r="F2" s="23"/>
      <c r="G2" s="23"/>
      <c r="H2" s="23"/>
      <c r="I2" s="313" t="s">
        <v>21</v>
      </c>
      <c r="J2" s="313"/>
      <c r="K2" s="313"/>
      <c r="L2" s="5"/>
      <c r="M2" s="5"/>
    </row>
    <row r="3" spans="1:16" s="7" customFormat="1" ht="35.25" thickBot="1">
      <c r="B3" s="9" t="s">
        <v>67</v>
      </c>
      <c r="C3" s="24" t="s">
        <v>170</v>
      </c>
      <c r="D3" s="11"/>
      <c r="E3" s="11"/>
      <c r="F3" s="11"/>
      <c r="G3" s="25"/>
      <c r="H3" s="25"/>
      <c r="I3" s="5"/>
      <c r="J3" s="5"/>
      <c r="K3" s="5"/>
      <c r="L3" s="5"/>
      <c r="M3" s="5"/>
    </row>
    <row r="4" spans="1:16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</row>
    <row r="5" spans="1:16" s="14" customFormat="1" ht="12.75">
      <c r="A5" s="6"/>
      <c r="B5" s="28" t="s">
        <v>22</v>
      </c>
      <c r="C5" s="28"/>
      <c r="D5" s="28"/>
      <c r="E5" s="28"/>
      <c r="F5" s="28"/>
      <c r="G5" s="28"/>
      <c r="H5" s="28"/>
      <c r="I5" s="29"/>
      <c r="J5" s="29"/>
      <c r="K5" s="29"/>
      <c r="L5" s="29"/>
    </row>
    <row r="6" spans="1:16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29"/>
      <c r="M6" s="29"/>
      <c r="N6" s="29"/>
      <c r="O6" s="6"/>
      <c r="P6" s="6"/>
    </row>
    <row r="7" spans="1:16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</row>
    <row r="8" spans="1:16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16" ht="12.75" customHeight="1">
      <c r="A9" s="333" t="s">
        <v>0</v>
      </c>
      <c r="B9" s="334" t="s">
        <v>96</v>
      </c>
      <c r="C9" s="334" t="s">
        <v>56</v>
      </c>
      <c r="D9" s="89" t="s">
        <v>99</v>
      </c>
      <c r="E9" s="89"/>
      <c r="F9" s="89" t="s">
        <v>100</v>
      </c>
      <c r="G9" s="89"/>
      <c r="H9" s="89"/>
      <c r="I9" s="89"/>
      <c r="J9" s="89"/>
      <c r="K9" s="334" t="s">
        <v>101</v>
      </c>
    </row>
    <row r="10" spans="1:16" ht="57.75" customHeight="1">
      <c r="A10" s="333"/>
      <c r="B10" s="335"/>
      <c r="C10" s="335"/>
      <c r="D10" s="89" t="s">
        <v>62</v>
      </c>
      <c r="E10" s="89" t="s">
        <v>63</v>
      </c>
      <c r="F10" s="89" t="s">
        <v>64</v>
      </c>
      <c r="G10" s="89" t="s">
        <v>65</v>
      </c>
      <c r="H10" s="89" t="s">
        <v>102</v>
      </c>
      <c r="I10" s="90" t="s">
        <v>1</v>
      </c>
      <c r="J10" s="89" t="s">
        <v>66</v>
      </c>
      <c r="K10" s="335"/>
    </row>
    <row r="11" spans="1:16">
      <c r="A11" s="91" t="s">
        <v>2</v>
      </c>
      <c r="B11" s="91" t="s">
        <v>3</v>
      </c>
      <c r="C11" s="91" t="s">
        <v>4</v>
      </c>
      <c r="D11" s="91" t="s">
        <v>5</v>
      </c>
      <c r="E11" s="91" t="s">
        <v>6</v>
      </c>
      <c r="F11" s="91" t="s">
        <v>7</v>
      </c>
      <c r="G11" s="91" t="s">
        <v>8</v>
      </c>
      <c r="H11" s="91" t="s">
        <v>9</v>
      </c>
      <c r="I11" s="91" t="s">
        <v>10</v>
      </c>
      <c r="J11" s="91" t="s">
        <v>11</v>
      </c>
      <c r="K11" s="91" t="s">
        <v>12</v>
      </c>
    </row>
    <row r="12" spans="1:16" ht="29.25" customHeight="1">
      <c r="A12" s="92">
        <v>1</v>
      </c>
      <c r="B12" s="93" t="s">
        <v>176</v>
      </c>
      <c r="C12" s="92">
        <v>5</v>
      </c>
      <c r="D12" s="92">
        <v>2250</v>
      </c>
      <c r="E12" s="92">
        <f t="shared" ref="E12:E17" si="0">D12*C12</f>
        <v>11250</v>
      </c>
      <c r="F12" s="92">
        <v>10</v>
      </c>
      <c r="G12" s="92">
        <v>10</v>
      </c>
      <c r="H12" s="92">
        <f t="shared" ref="H12:H18" si="1">(F12+G12)*1000*C12</f>
        <v>100000</v>
      </c>
      <c r="I12" s="92">
        <f t="shared" ref="I12:I18" si="2">H12*20%</f>
        <v>20000</v>
      </c>
      <c r="J12" s="92">
        <f t="shared" ref="J12:J18" si="3">(H12+I12)*12</f>
        <v>1440000</v>
      </c>
      <c r="K12" s="94">
        <v>650</v>
      </c>
    </row>
    <row r="13" spans="1:16">
      <c r="A13" s="92">
        <v>2</v>
      </c>
      <c r="B13" s="93" t="s">
        <v>177</v>
      </c>
      <c r="C13" s="92">
        <v>1</v>
      </c>
      <c r="D13" s="92">
        <v>2250</v>
      </c>
      <c r="E13" s="92">
        <f>D13*C13</f>
        <v>2250</v>
      </c>
      <c r="F13" s="92">
        <v>8</v>
      </c>
      <c r="G13" s="92">
        <v>10</v>
      </c>
      <c r="H13" s="92">
        <f>(F13+G13)*1000*C13</f>
        <v>18000</v>
      </c>
      <c r="I13" s="92">
        <f>H13*20%</f>
        <v>3600</v>
      </c>
      <c r="J13" s="92">
        <f>(H13+I13)*12</f>
        <v>259200</v>
      </c>
      <c r="K13" s="94"/>
    </row>
    <row r="14" spans="1:16" ht="18" customHeight="1">
      <c r="A14" s="92">
        <v>3</v>
      </c>
      <c r="B14" s="93" t="s">
        <v>178</v>
      </c>
      <c r="C14" s="92">
        <v>2</v>
      </c>
      <c r="D14" s="92">
        <v>2250</v>
      </c>
      <c r="E14" s="92">
        <f t="shared" si="0"/>
        <v>4500</v>
      </c>
      <c r="F14" s="92">
        <v>8</v>
      </c>
      <c r="G14" s="92">
        <v>10</v>
      </c>
      <c r="H14" s="92">
        <f t="shared" si="1"/>
        <v>36000</v>
      </c>
      <c r="I14" s="92">
        <f t="shared" si="2"/>
        <v>7200</v>
      </c>
      <c r="J14" s="92">
        <f t="shared" si="3"/>
        <v>518400</v>
      </c>
      <c r="K14" s="92"/>
    </row>
    <row r="15" spans="1:16">
      <c r="A15" s="92">
        <v>4</v>
      </c>
      <c r="B15" s="93" t="s">
        <v>179</v>
      </c>
      <c r="C15" s="92">
        <v>12</v>
      </c>
      <c r="D15" s="92">
        <v>1750</v>
      </c>
      <c r="E15" s="92">
        <f t="shared" si="0"/>
        <v>21000</v>
      </c>
      <c r="F15" s="92">
        <v>6</v>
      </c>
      <c r="G15" s="92">
        <v>0</v>
      </c>
      <c r="H15" s="92">
        <f t="shared" si="1"/>
        <v>72000</v>
      </c>
      <c r="I15" s="92">
        <f t="shared" si="2"/>
        <v>14400</v>
      </c>
      <c r="J15" s="92">
        <f t="shared" si="3"/>
        <v>1036800</v>
      </c>
      <c r="K15" s="95"/>
    </row>
    <row r="16" spans="1:16">
      <c r="A16" s="92">
        <v>5</v>
      </c>
      <c r="B16" s="93" t="s">
        <v>97</v>
      </c>
      <c r="C16" s="92">
        <v>15</v>
      </c>
      <c r="D16" s="92">
        <v>1500</v>
      </c>
      <c r="E16" s="92">
        <f t="shared" si="0"/>
        <v>22500</v>
      </c>
      <c r="F16" s="92">
        <v>5</v>
      </c>
      <c r="G16" s="92">
        <v>0</v>
      </c>
      <c r="H16" s="92">
        <f t="shared" si="1"/>
        <v>75000</v>
      </c>
      <c r="I16" s="92">
        <f t="shared" si="2"/>
        <v>15000</v>
      </c>
      <c r="J16" s="92">
        <f t="shared" si="3"/>
        <v>1080000</v>
      </c>
      <c r="K16" s="95"/>
    </row>
    <row r="17" spans="1:11" ht="27">
      <c r="A17" s="92">
        <v>6</v>
      </c>
      <c r="B17" s="93" t="s">
        <v>98</v>
      </c>
      <c r="C17" s="92">
        <v>88</v>
      </c>
      <c r="D17" s="92">
        <v>100</v>
      </c>
      <c r="E17" s="92">
        <f t="shared" si="0"/>
        <v>8800</v>
      </c>
      <c r="F17" s="92">
        <v>0.5</v>
      </c>
      <c r="G17" s="92">
        <v>0</v>
      </c>
      <c r="H17" s="92">
        <f>(F17+G17)*1000*C17</f>
        <v>44000</v>
      </c>
      <c r="I17" s="92">
        <f>H17*20%</f>
        <v>8800</v>
      </c>
      <c r="J17" s="92">
        <f t="shared" si="3"/>
        <v>633600</v>
      </c>
      <c r="K17" s="95"/>
    </row>
    <row r="18" spans="1:11">
      <c r="A18" s="92">
        <v>7</v>
      </c>
      <c r="B18" s="92" t="s">
        <v>85</v>
      </c>
      <c r="C18" s="97">
        <v>14</v>
      </c>
      <c r="D18" s="92">
        <v>360</v>
      </c>
      <c r="E18" s="92">
        <f>D18*1</f>
        <v>360</v>
      </c>
      <c r="F18" s="92">
        <v>0</v>
      </c>
      <c r="G18" s="92">
        <v>0</v>
      </c>
      <c r="H18" s="92">
        <f t="shared" si="1"/>
        <v>0</v>
      </c>
      <c r="I18" s="92">
        <f t="shared" si="2"/>
        <v>0</v>
      </c>
      <c r="J18" s="92">
        <f t="shared" si="3"/>
        <v>0</v>
      </c>
      <c r="K18" s="92"/>
    </row>
    <row r="19" spans="1:11" ht="17.25" customHeight="1">
      <c r="A19" s="92"/>
      <c r="B19" s="92" t="s">
        <v>24</v>
      </c>
      <c r="C19" s="92">
        <f>SUM(C12:C18)</f>
        <v>137</v>
      </c>
      <c r="D19" s="92"/>
      <c r="E19" s="94">
        <f>SUM(E12:E18)</f>
        <v>70660</v>
      </c>
      <c r="F19" s="94"/>
      <c r="G19" s="94"/>
      <c r="H19" s="94">
        <f>SUM(H12:H18)</f>
        <v>345000</v>
      </c>
      <c r="I19" s="94">
        <f>SUM(I12:I18)</f>
        <v>69000</v>
      </c>
      <c r="J19" s="94">
        <f>SUM(J12:J18)</f>
        <v>4968000</v>
      </c>
      <c r="K19" s="94">
        <f>SUM(K12:K18)</f>
        <v>650</v>
      </c>
    </row>
    <row r="20" spans="1:11" ht="11.25" customHeight="1">
      <c r="A20" s="98"/>
      <c r="B20" s="98"/>
      <c r="C20" s="98"/>
      <c r="D20" s="98"/>
      <c r="E20" s="99"/>
      <c r="F20" s="99"/>
      <c r="G20" s="99"/>
      <c r="H20" s="99"/>
      <c r="I20" s="99"/>
      <c r="J20" s="99"/>
      <c r="K20" s="99"/>
    </row>
    <row r="21" spans="1:11" ht="11.25" customHeight="1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100"/>
    </row>
    <row r="22" spans="1:11">
      <c r="A22" s="98"/>
      <c r="B22" s="92" t="s">
        <v>103</v>
      </c>
      <c r="C22" s="92"/>
      <c r="D22" s="92"/>
      <c r="E22" s="92">
        <f>E24+E25+E26</f>
        <v>229200</v>
      </c>
      <c r="F22" s="98">
        <v>229200</v>
      </c>
      <c r="G22" s="98">
        <f>E22/1000</f>
        <v>229.2</v>
      </c>
      <c r="H22" s="98"/>
      <c r="I22" s="98"/>
      <c r="J22" s="98"/>
      <c r="K22" s="100"/>
    </row>
    <row r="23" spans="1:11">
      <c r="A23" s="98"/>
      <c r="B23" s="92" t="s">
        <v>104</v>
      </c>
      <c r="C23" s="92">
        <v>9</v>
      </c>
      <c r="D23" s="92"/>
      <c r="E23" s="92"/>
      <c r="F23" s="98"/>
      <c r="G23" s="98"/>
      <c r="H23" s="98"/>
      <c r="I23" s="98"/>
      <c r="J23" s="98"/>
      <c r="K23" s="100"/>
    </row>
    <row r="24" spans="1:11">
      <c r="A24" s="98"/>
      <c r="B24" s="101" t="s">
        <v>105</v>
      </c>
      <c r="C24" s="101"/>
      <c r="D24" s="101"/>
      <c r="E24" s="92">
        <v>152200</v>
      </c>
      <c r="F24" s="98">
        <v>152200</v>
      </c>
      <c r="H24" s="98"/>
      <c r="I24" s="98"/>
      <c r="J24" s="98"/>
      <c r="K24" s="100"/>
    </row>
    <row r="25" spans="1:11">
      <c r="A25" s="98"/>
      <c r="B25" s="92" t="s">
        <v>106</v>
      </c>
      <c r="C25" s="92"/>
      <c r="D25" s="92"/>
      <c r="E25" s="92">
        <v>73400</v>
      </c>
      <c r="F25" s="98">
        <v>73400</v>
      </c>
      <c r="H25" s="98"/>
      <c r="I25" s="98"/>
      <c r="K25" s="100"/>
    </row>
    <row r="26" spans="1:11">
      <c r="A26" s="98"/>
      <c r="B26" s="102" t="s">
        <v>107</v>
      </c>
      <c r="C26" s="103"/>
      <c r="D26" s="104"/>
      <c r="E26" s="92">
        <v>3600</v>
      </c>
      <c r="F26" s="98">
        <v>3600</v>
      </c>
      <c r="H26" s="98"/>
      <c r="I26" s="98"/>
      <c r="K26" s="100"/>
    </row>
    <row r="27" spans="1:11">
      <c r="A27" s="98"/>
      <c r="B27" s="105" t="s">
        <v>108</v>
      </c>
      <c r="C27" s="106"/>
      <c r="D27" s="107"/>
      <c r="E27" s="108">
        <f>E19</f>
        <v>70660</v>
      </c>
      <c r="F27" s="98">
        <v>93910</v>
      </c>
      <c r="H27" s="98"/>
      <c r="I27" s="98"/>
      <c r="K27" s="100"/>
    </row>
    <row r="28" spans="1:11">
      <c r="A28" s="98"/>
      <c r="B28" s="105" t="s">
        <v>109</v>
      </c>
      <c r="C28" s="106"/>
      <c r="D28" s="107"/>
      <c r="E28" s="92">
        <v>10800</v>
      </c>
      <c r="F28" s="98">
        <v>10800</v>
      </c>
      <c r="H28" s="98"/>
      <c r="I28" s="98"/>
      <c r="K28" s="100"/>
    </row>
    <row r="29" spans="1:11">
      <c r="A29" s="98"/>
      <c r="B29" s="105" t="s">
        <v>117</v>
      </c>
      <c r="C29" s="106"/>
      <c r="D29" s="107"/>
      <c r="E29" s="92">
        <f>(E27-10800)*5</f>
        <v>299300</v>
      </c>
      <c r="F29" s="98">
        <v>415550</v>
      </c>
      <c r="G29" s="98"/>
      <c r="H29" s="98"/>
      <c r="I29" s="98"/>
      <c r="K29" s="100"/>
    </row>
    <row r="30" spans="1:11" ht="13.5" customHeight="1">
      <c r="A30" s="98"/>
      <c r="B30" s="109" t="s">
        <v>110</v>
      </c>
      <c r="C30" s="110"/>
      <c r="D30" s="111"/>
      <c r="E30" s="92">
        <f>E29*12</f>
        <v>3591600</v>
      </c>
      <c r="F30" s="98">
        <v>4986600</v>
      </c>
      <c r="G30" s="98"/>
      <c r="H30" s="98"/>
      <c r="I30" s="98"/>
      <c r="J30" s="98"/>
      <c r="K30" s="100"/>
    </row>
    <row r="31" spans="1:11">
      <c r="A31" s="98"/>
      <c r="B31" s="112" t="s">
        <v>111</v>
      </c>
      <c r="C31" s="113"/>
      <c r="D31" s="114"/>
      <c r="E31" s="108">
        <f>J19</f>
        <v>4968000</v>
      </c>
      <c r="F31" s="98">
        <v>4903200</v>
      </c>
      <c r="G31" s="98"/>
      <c r="H31" s="98"/>
      <c r="I31" s="98"/>
      <c r="J31" s="98"/>
      <c r="K31" s="100"/>
    </row>
    <row r="32" spans="1:11" ht="30" customHeight="1">
      <c r="A32" s="98"/>
      <c r="B32" s="115" t="s">
        <v>112</v>
      </c>
      <c r="C32" s="116"/>
      <c r="D32" s="117"/>
      <c r="E32" s="118">
        <f>E22*12/1000</f>
        <v>2750.4</v>
      </c>
      <c r="F32" s="98">
        <v>2750.4</v>
      </c>
      <c r="G32" s="98"/>
      <c r="H32" s="98"/>
      <c r="I32" s="98"/>
      <c r="J32" s="98"/>
      <c r="K32" s="100"/>
    </row>
    <row r="33" spans="1:11" ht="25.5" customHeight="1">
      <c r="A33" s="98"/>
      <c r="B33" s="115" t="s">
        <v>113</v>
      </c>
      <c r="C33" s="116"/>
      <c r="D33" s="117"/>
      <c r="E33" s="119">
        <f>(E31+E30)/1000</f>
        <v>8559.6</v>
      </c>
      <c r="F33" s="98">
        <v>9889.7999999999993</v>
      </c>
      <c r="G33" s="98"/>
      <c r="H33" s="98"/>
      <c r="I33" s="98"/>
      <c r="J33" s="98"/>
      <c r="K33" s="100"/>
    </row>
    <row r="34" spans="1:11">
      <c r="J34" s="98"/>
    </row>
    <row r="40" spans="1:11">
      <c r="B40" s="120"/>
      <c r="C40" s="120" t="s">
        <v>138</v>
      </c>
      <c r="D40" s="120"/>
      <c r="E40" s="120"/>
      <c r="F40" s="120"/>
      <c r="G40" s="120"/>
      <c r="H40" s="120"/>
      <c r="I40" s="120"/>
    </row>
    <row r="41" spans="1:11" ht="81">
      <c r="B41" s="121" t="s">
        <v>139</v>
      </c>
      <c r="C41" s="122"/>
      <c r="D41" s="123"/>
      <c r="E41" s="124" t="s">
        <v>175</v>
      </c>
      <c r="F41" s="125" t="s">
        <v>140</v>
      </c>
      <c r="G41" s="126" t="s">
        <v>141</v>
      </c>
      <c r="H41" s="126" t="s">
        <v>142</v>
      </c>
      <c r="I41" s="126" t="s">
        <v>143</v>
      </c>
      <c r="J41" s="126" t="s">
        <v>144</v>
      </c>
    </row>
    <row r="42" spans="1:11" ht="14.25">
      <c r="B42" s="328" t="s">
        <v>169</v>
      </c>
      <c r="C42" s="329"/>
      <c r="D42" s="330"/>
      <c r="E42" s="127">
        <v>22</v>
      </c>
      <c r="F42" s="92"/>
      <c r="G42" s="127">
        <v>101</v>
      </c>
      <c r="H42" s="127"/>
      <c r="I42" s="298">
        <v>14</v>
      </c>
      <c r="J42" s="128">
        <f>SUM(E42:I42)</f>
        <v>137</v>
      </c>
    </row>
    <row r="43" spans="1:11" ht="14.25">
      <c r="B43" s="128" t="s">
        <v>24</v>
      </c>
      <c r="C43" s="129"/>
      <c r="D43" s="130"/>
      <c r="E43" s="128">
        <f>SUM(E42:E42)</f>
        <v>22</v>
      </c>
      <c r="F43" s="92"/>
      <c r="G43" s="128">
        <f>SUM(G42:G42)</f>
        <v>101</v>
      </c>
      <c r="H43" s="128">
        <f>SUM(H42:H42)</f>
        <v>0</v>
      </c>
      <c r="I43" s="128">
        <f>SUM(I42:I42)</f>
        <v>14</v>
      </c>
      <c r="J43" s="128">
        <f>SUM(J42:J42)</f>
        <v>137</v>
      </c>
    </row>
  </sheetData>
  <mergeCells count="8">
    <mergeCell ref="B42:D42"/>
    <mergeCell ref="I2:K2"/>
    <mergeCell ref="B1:F1"/>
    <mergeCell ref="A9:A10"/>
    <mergeCell ref="B9:B10"/>
    <mergeCell ref="C9:C10"/>
    <mergeCell ref="K9:K10"/>
    <mergeCell ref="A6:K6"/>
  </mergeCells>
  <pageMargins left="0.39370078740157483" right="0.27559055118110237" top="0.31496062992125984" bottom="0.23622047244094491" header="0.15748031496062992" footer="0.15748031496062992"/>
  <pageSetup scale="73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29"/>
  <sheetViews>
    <sheetView zoomScaleNormal="100" workbookViewId="0">
      <selection activeCell="I24" sqref="I24"/>
    </sheetView>
  </sheetViews>
  <sheetFormatPr defaultColWidth="9.140625" defaultRowHeight="13.5"/>
  <cols>
    <col min="1" max="1" width="4.42578125" style="138" customWidth="1"/>
    <col min="2" max="2" width="22.28515625" style="138" customWidth="1"/>
    <col min="3" max="3" width="6.5703125" style="138" customWidth="1"/>
    <col min="4" max="4" width="5.140625" style="138" customWidth="1"/>
    <col min="5" max="5" width="10.140625" style="138" bestFit="1" customWidth="1"/>
    <col min="6" max="6" width="9" style="138" bestFit="1" customWidth="1"/>
    <col min="7" max="7" width="10.5703125" style="138" bestFit="1" customWidth="1"/>
    <col min="8" max="8" width="10.28515625" style="138" bestFit="1" customWidth="1"/>
    <col min="9" max="9" width="10.85546875" style="138" customWidth="1"/>
    <col min="10" max="10" width="8.140625" style="138" customWidth="1"/>
    <col min="11" max="13" width="9" style="138" customWidth="1"/>
    <col min="14" max="14" width="6.5703125" style="138" customWidth="1"/>
    <col min="15" max="15" width="9.42578125" style="138" customWidth="1"/>
    <col min="16" max="16" width="8.5703125" style="138" customWidth="1"/>
    <col min="17" max="17" width="9.28515625" style="138" bestFit="1" customWidth="1"/>
    <col min="18" max="18" width="10.5703125" style="138" bestFit="1" customWidth="1"/>
    <col min="19" max="19" width="9.28515625" style="138" bestFit="1" customWidth="1"/>
    <col min="20" max="16384" width="9.140625" style="138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75" t="s">
        <v>48</v>
      </c>
      <c r="S1" s="23"/>
    </row>
    <row r="2" spans="1:23" s="7" customFormat="1" ht="15" customHeight="1">
      <c r="A2" s="4"/>
      <c r="B2" s="77"/>
      <c r="C2" s="78"/>
      <c r="D2" s="78"/>
      <c r="E2" s="78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28.5" thickBot="1">
      <c r="B3" s="9" t="s">
        <v>67</v>
      </c>
      <c r="C3" s="24" t="s">
        <v>38</v>
      </c>
      <c r="D3" s="11"/>
      <c r="E3" s="11"/>
      <c r="F3" s="11"/>
      <c r="G3" s="25"/>
      <c r="H3" s="25"/>
      <c r="I3" s="5"/>
      <c r="J3" s="5"/>
      <c r="K3" s="5"/>
      <c r="L3" s="5"/>
    </row>
    <row r="4" spans="1:23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3" customFormat="1" ht="63.75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163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32" customFormat="1">
      <c r="A11" s="76" t="s">
        <v>119</v>
      </c>
      <c r="B11" s="76" t="s">
        <v>2</v>
      </c>
      <c r="C11" s="76" t="s">
        <v>3</v>
      </c>
      <c r="D11" s="76" t="s">
        <v>4</v>
      </c>
      <c r="E11" s="76" t="s">
        <v>19</v>
      </c>
      <c r="F11" s="76" t="s">
        <v>18</v>
      </c>
      <c r="G11" s="76" t="s">
        <v>17</v>
      </c>
      <c r="H11" s="76" t="s">
        <v>16</v>
      </c>
      <c r="I11" s="76" t="s">
        <v>5</v>
      </c>
      <c r="J11" s="76" t="s">
        <v>6</v>
      </c>
      <c r="K11" s="76" t="s">
        <v>15</v>
      </c>
      <c r="L11" s="76" t="s">
        <v>20</v>
      </c>
      <c r="M11" s="76" t="s">
        <v>131</v>
      </c>
      <c r="N11" s="76" t="s">
        <v>0</v>
      </c>
      <c r="O11" s="76" t="s">
        <v>14</v>
      </c>
      <c r="P11" s="76" t="s">
        <v>132</v>
      </c>
      <c r="Q11" s="76" t="s">
        <v>7</v>
      </c>
      <c r="R11" s="76" t="s">
        <v>8</v>
      </c>
      <c r="S11" s="76" t="s">
        <v>9</v>
      </c>
      <c r="T11" s="76" t="s">
        <v>10</v>
      </c>
      <c r="U11" s="76" t="s">
        <v>11</v>
      </c>
      <c r="V11" s="76" t="s">
        <v>13</v>
      </c>
      <c r="W11" s="76" t="s">
        <v>133</v>
      </c>
    </row>
    <row r="12" spans="1:23" s="32" customFormat="1">
      <c r="A12" s="1">
        <v>1</v>
      </c>
      <c r="B12" s="92" t="s">
        <v>185</v>
      </c>
      <c r="C12" s="92">
        <v>1</v>
      </c>
      <c r="D12" s="92">
        <v>1</v>
      </c>
      <c r="E12" s="189">
        <v>2083.3000000000002</v>
      </c>
      <c r="F12" s="189">
        <f>D12*E12</f>
        <v>2083.3000000000002</v>
      </c>
      <c r="G12" s="189">
        <f>F12*12</f>
        <v>24999.600000000002</v>
      </c>
      <c r="H12" s="92">
        <v>1750</v>
      </c>
      <c r="I12" s="34">
        <f>H12*C12</f>
        <v>1750</v>
      </c>
      <c r="J12" s="1">
        <f>I12-D12*360</f>
        <v>1390</v>
      </c>
      <c r="K12" s="132">
        <f>+J12*5</f>
        <v>6950</v>
      </c>
      <c r="L12" s="1">
        <f>+K12</f>
        <v>6950</v>
      </c>
      <c r="M12" s="1">
        <f>L12*12</f>
        <v>83400</v>
      </c>
      <c r="N12" s="92">
        <v>5</v>
      </c>
      <c r="O12" s="1">
        <v>0</v>
      </c>
      <c r="P12" s="1">
        <f>(N12+O12)*1000*C12</f>
        <v>5000</v>
      </c>
      <c r="Q12" s="1">
        <f>P12*20%</f>
        <v>1000</v>
      </c>
      <c r="R12" s="1">
        <f>(P12+Q12)*12</f>
        <v>72000</v>
      </c>
      <c r="S12" s="35">
        <f>G12+M12+R12</f>
        <v>180399.6</v>
      </c>
      <c r="T12" s="52"/>
      <c r="U12" s="52"/>
      <c r="V12" s="52"/>
      <c r="W12" s="53">
        <f>+(S12+T12+U12+V12)</f>
        <v>180399.6</v>
      </c>
    </row>
    <row r="13" spans="1:23" s="32" customFormat="1">
      <c r="A13" s="1">
        <v>2</v>
      </c>
      <c r="B13" s="92" t="s">
        <v>186</v>
      </c>
      <c r="C13" s="92">
        <v>2</v>
      </c>
      <c r="D13" s="92">
        <v>1</v>
      </c>
      <c r="E13" s="189">
        <v>2083.3000000000002</v>
      </c>
      <c r="F13" s="189">
        <f>D13*E13</f>
        <v>2083.3000000000002</v>
      </c>
      <c r="G13" s="189">
        <f>F13*12</f>
        <v>24999.600000000002</v>
      </c>
      <c r="H13" s="92">
        <v>1750</v>
      </c>
      <c r="I13" s="34">
        <f>H13*C13</f>
        <v>3500</v>
      </c>
      <c r="J13" s="1">
        <f>I13-D13*360</f>
        <v>3140</v>
      </c>
      <c r="K13" s="132">
        <f>+J13*5</f>
        <v>15700</v>
      </c>
      <c r="L13" s="1">
        <f>+K13</f>
        <v>15700</v>
      </c>
      <c r="M13" s="1">
        <f>L13*12</f>
        <v>188400</v>
      </c>
      <c r="N13" s="92">
        <v>4</v>
      </c>
      <c r="O13" s="1">
        <v>0</v>
      </c>
      <c r="P13" s="1">
        <f>(N13+O13)*1000*C13</f>
        <v>8000</v>
      </c>
      <c r="Q13" s="1">
        <f>P13*20%</f>
        <v>1600</v>
      </c>
      <c r="R13" s="1">
        <f>(P13+Q13)*12</f>
        <v>115200</v>
      </c>
      <c r="S13" s="35">
        <f>G13+M13+R13</f>
        <v>328599.59999999998</v>
      </c>
      <c r="T13" s="52"/>
      <c r="U13" s="52"/>
      <c r="V13" s="52"/>
      <c r="W13" s="53">
        <f>+(S13+T13+U13+V13)</f>
        <v>328599.59999999998</v>
      </c>
    </row>
    <row r="14" spans="1:23" s="32" customFormat="1">
      <c r="A14" s="1">
        <v>3</v>
      </c>
      <c r="B14" s="92" t="s">
        <v>187</v>
      </c>
      <c r="C14" s="92">
        <v>5</v>
      </c>
      <c r="D14" s="92">
        <v>1</v>
      </c>
      <c r="E14" s="189">
        <v>2083.3000000000002</v>
      </c>
      <c r="F14" s="189">
        <f>D14*E14</f>
        <v>2083.3000000000002</v>
      </c>
      <c r="G14" s="189">
        <f>F14*12</f>
        <v>24999.600000000002</v>
      </c>
      <c r="H14" s="92">
        <v>1250</v>
      </c>
      <c r="I14" s="34">
        <f>H14*C14</f>
        <v>6250</v>
      </c>
      <c r="J14" s="1">
        <f>I14-D14*360</f>
        <v>5890</v>
      </c>
      <c r="K14" s="132">
        <f>+J14*5</f>
        <v>29450</v>
      </c>
      <c r="L14" s="1">
        <f>+K14</f>
        <v>29450</v>
      </c>
      <c r="M14" s="1">
        <f>L14*12</f>
        <v>353400</v>
      </c>
      <c r="N14" s="92">
        <v>2</v>
      </c>
      <c r="O14" s="1">
        <v>0</v>
      </c>
      <c r="P14" s="1">
        <f>(N14+O14)*1000*C14</f>
        <v>10000</v>
      </c>
      <c r="Q14" s="1">
        <f>P14*20%</f>
        <v>2000</v>
      </c>
      <c r="R14" s="1">
        <f>(P14+Q14)*12</f>
        <v>144000</v>
      </c>
      <c r="S14" s="35">
        <f>G14+M14+R14</f>
        <v>522399.6</v>
      </c>
      <c r="T14" s="52"/>
      <c r="U14" s="52"/>
      <c r="V14" s="52"/>
      <c r="W14" s="53">
        <f>+(S14+T14+U14+V14)</f>
        <v>522399.6</v>
      </c>
    </row>
    <row r="15" spans="1:23" s="32" customFormat="1">
      <c r="A15" s="1">
        <v>4</v>
      </c>
      <c r="B15" s="143" t="s">
        <v>86</v>
      </c>
      <c r="C15" s="145">
        <v>6</v>
      </c>
      <c r="D15" s="146">
        <v>1</v>
      </c>
      <c r="E15" s="189">
        <v>2083.3000000000002</v>
      </c>
      <c r="F15" s="189">
        <f>D15*E15</f>
        <v>2083.3000000000002</v>
      </c>
      <c r="G15" s="189">
        <f>F15*12</f>
        <v>24999.600000000002</v>
      </c>
      <c r="H15" s="1">
        <v>100</v>
      </c>
      <c r="I15" s="34">
        <f>H15*C15</f>
        <v>600</v>
      </c>
      <c r="J15" s="1">
        <v>0</v>
      </c>
      <c r="K15" s="132">
        <f>+J15*5</f>
        <v>0</v>
      </c>
      <c r="L15" s="1">
        <f>+K15</f>
        <v>0</v>
      </c>
      <c r="M15" s="1">
        <f>L15*12</f>
        <v>0</v>
      </c>
      <c r="N15" s="92">
        <v>0.5</v>
      </c>
      <c r="O15" s="92">
        <v>0</v>
      </c>
      <c r="P15" s="1">
        <f>(N15+O15)*1000*C15</f>
        <v>3000</v>
      </c>
      <c r="Q15" s="1">
        <f>P15*20%</f>
        <v>600</v>
      </c>
      <c r="R15" s="1">
        <f>(P15+Q15)*12</f>
        <v>43200</v>
      </c>
      <c r="S15" s="35">
        <f>G15+M15+R15</f>
        <v>68199.600000000006</v>
      </c>
      <c r="T15" s="92"/>
      <c r="U15" s="92"/>
      <c r="V15" s="92"/>
      <c r="W15" s="53">
        <f>+(S15+T15+U15+V15)</f>
        <v>68199.600000000006</v>
      </c>
    </row>
    <row r="16" spans="1:23" s="32" customFormat="1">
      <c r="A16" s="1">
        <v>5</v>
      </c>
      <c r="B16" s="143" t="s">
        <v>85</v>
      </c>
      <c r="C16" s="146">
        <v>16</v>
      </c>
      <c r="D16" s="143">
        <v>0</v>
      </c>
      <c r="E16" s="189">
        <v>2083.3000000000002</v>
      </c>
      <c r="F16" s="189">
        <f>D16*E16</f>
        <v>0</v>
      </c>
      <c r="G16" s="189">
        <f>F16*12</f>
        <v>0</v>
      </c>
      <c r="H16" s="147">
        <v>360</v>
      </c>
      <c r="I16" s="34">
        <f>H16*C16</f>
        <v>5760</v>
      </c>
      <c r="J16" s="1">
        <f>I16-D16*360</f>
        <v>5760</v>
      </c>
      <c r="K16" s="132"/>
      <c r="L16" s="1">
        <f>+K16</f>
        <v>0</v>
      </c>
      <c r="M16" s="1">
        <f>L16*12</f>
        <v>0</v>
      </c>
      <c r="N16" s="147">
        <v>0</v>
      </c>
      <c r="O16" s="1">
        <v>0</v>
      </c>
      <c r="P16" s="1">
        <f>(N16+O16)*1000*C16</f>
        <v>0</v>
      </c>
      <c r="Q16" s="1">
        <f>P16*20%</f>
        <v>0</v>
      </c>
      <c r="R16" s="1">
        <f>(P16+Q16)*12</f>
        <v>0</v>
      </c>
      <c r="S16" s="35">
        <f>G16+M16+R16</f>
        <v>0</v>
      </c>
      <c r="T16" s="52"/>
      <c r="U16" s="52"/>
      <c r="V16" s="52"/>
      <c r="W16" s="53">
        <f>+(S16+T16+U16+V16)</f>
        <v>0</v>
      </c>
    </row>
    <row r="17" spans="1:23" s="32" customFormat="1" ht="16.5">
      <c r="A17" s="37"/>
      <c r="B17" s="38" t="s">
        <v>24</v>
      </c>
      <c r="C17" s="39">
        <f>SUM(C12:C16)</f>
        <v>30</v>
      </c>
      <c r="D17" s="39">
        <f>SUM(D12:D16)</f>
        <v>4</v>
      </c>
      <c r="E17" s="37"/>
      <c r="F17" s="39">
        <f>SUM(F12:F16)</f>
        <v>8333.2000000000007</v>
      </c>
      <c r="G17" s="39">
        <f>SUM(G12:G16)</f>
        <v>99998.400000000009</v>
      </c>
      <c r="H17" s="37"/>
      <c r="I17" s="37">
        <f>SUM(I12:I16)</f>
        <v>17860</v>
      </c>
      <c r="J17" s="37"/>
      <c r="K17" s="133"/>
      <c r="L17" s="39">
        <f>SUM(L12:L16)</f>
        <v>52100</v>
      </c>
      <c r="M17" s="39">
        <f>SUM(M12:M16)</f>
        <v>625200</v>
      </c>
      <c r="N17" s="37"/>
      <c r="O17" s="37"/>
      <c r="P17" s="37"/>
      <c r="Q17" s="37"/>
      <c r="R17" s="37">
        <f>SUM(R12:R16)</f>
        <v>374400</v>
      </c>
      <c r="S17" s="40">
        <f>(R17+M17+G17)/1000</f>
        <v>1099.5983999999999</v>
      </c>
      <c r="T17" s="54">
        <f>SUM(T8:T14)</f>
        <v>0</v>
      </c>
      <c r="U17" s="54">
        <f>SUM(U8:U14)</f>
        <v>0</v>
      </c>
      <c r="V17" s="54">
        <f>SUM(V8:V14)</f>
        <v>0</v>
      </c>
      <c r="W17" s="54">
        <f>SUM(W12:W16)/1000</f>
        <v>1099.5983999999999</v>
      </c>
    </row>
    <row r="18" spans="1:23" s="66" customFormat="1">
      <c r="A18" s="134"/>
      <c r="B18" s="135"/>
      <c r="C18" s="136"/>
      <c r="D18" s="136"/>
      <c r="E18" s="136"/>
      <c r="F18" s="136"/>
      <c r="G18" s="134">
        <f>G17/1000</f>
        <v>99.998400000000004</v>
      </c>
      <c r="H18" s="136"/>
      <c r="I18" s="134"/>
      <c r="R18" s="137">
        <f>(R17+M17)/1000</f>
        <v>999.6</v>
      </c>
      <c r="T18" s="148"/>
      <c r="U18" s="148"/>
      <c r="V18" s="148"/>
      <c r="W18" s="57"/>
    </row>
    <row r="19" spans="1:23" s="66" customFormat="1" ht="14.25">
      <c r="A19" s="134"/>
      <c r="B19" s="135"/>
      <c r="C19" s="136"/>
      <c r="D19" s="136"/>
      <c r="E19" s="136"/>
      <c r="F19" s="136"/>
      <c r="G19" s="136"/>
      <c r="H19" s="136"/>
      <c r="I19" s="134"/>
      <c r="T19" s="55"/>
      <c r="U19" s="55"/>
      <c r="V19" s="55"/>
      <c r="W19" s="55"/>
    </row>
    <row r="21" spans="1:23">
      <c r="B21" s="7"/>
      <c r="C21" s="7" t="s">
        <v>138</v>
      </c>
      <c r="D21" s="7"/>
      <c r="E21" s="7"/>
      <c r="F21" s="7"/>
      <c r="G21" s="7"/>
      <c r="H21" s="7"/>
      <c r="I21" s="7"/>
    </row>
    <row r="22" spans="1:23">
      <c r="B22" s="141" t="s">
        <v>139</v>
      </c>
      <c r="C22" s="142"/>
      <c r="D22" s="67"/>
      <c r="E22" s="76" t="s">
        <v>140</v>
      </c>
      <c r="F22" s="76" t="s">
        <v>141</v>
      </c>
      <c r="G22" s="76" t="s">
        <v>142</v>
      </c>
      <c r="H22" s="76" t="s">
        <v>143</v>
      </c>
      <c r="I22" s="76" t="s">
        <v>144</v>
      </c>
    </row>
    <row r="23" spans="1:23" ht="14.25">
      <c r="B23" s="342" t="s">
        <v>145</v>
      </c>
      <c r="C23" s="343"/>
      <c r="D23" s="344"/>
      <c r="E23" s="1" t="s">
        <v>146</v>
      </c>
      <c r="F23" s="1">
        <v>14</v>
      </c>
      <c r="G23" s="1"/>
      <c r="H23" s="1">
        <v>16</v>
      </c>
      <c r="I23" s="37">
        <f>SUM(E23:H23)</f>
        <v>30</v>
      </c>
    </row>
    <row r="24" spans="1:23" ht="14.25">
      <c r="B24" s="37" t="s">
        <v>24</v>
      </c>
      <c r="C24" s="142"/>
      <c r="D24" s="67"/>
      <c r="E24" s="37">
        <f>SUM(E23:E23)</f>
        <v>0</v>
      </c>
      <c r="F24" s="37">
        <f>SUM(F23:F23)</f>
        <v>14</v>
      </c>
      <c r="G24" s="37">
        <f>SUM(G23:G23)</f>
        <v>0</v>
      </c>
      <c r="H24" s="37">
        <f>SUM(H23:H23)</f>
        <v>16</v>
      </c>
      <c r="I24" s="37">
        <f>SUM(I23:I23)</f>
        <v>30</v>
      </c>
    </row>
    <row r="29" spans="1:23" ht="69" customHeight="1"/>
  </sheetData>
  <mergeCells count="16">
    <mergeCell ref="B23:D23"/>
    <mergeCell ref="T9:T10"/>
    <mergeCell ref="U9:U10"/>
    <mergeCell ref="V9:V10"/>
    <mergeCell ref="A9:A10"/>
    <mergeCell ref="B9:B10"/>
    <mergeCell ref="C9:C10"/>
    <mergeCell ref="D9:G9"/>
    <mergeCell ref="H9:M9"/>
    <mergeCell ref="W9:W10"/>
    <mergeCell ref="B1:F1"/>
    <mergeCell ref="S9:S10"/>
    <mergeCell ref="Q2:S2"/>
    <mergeCell ref="A6:W6"/>
    <mergeCell ref="A5:W5"/>
    <mergeCell ref="N9:R9"/>
  </mergeCells>
  <pageMargins left="0.55118110236220497" right="0.15748031496063" top="0.39370078740157499" bottom="0.23622047244094499" header="7.8740157480315001E-2" footer="7.8740157480315001E-2"/>
  <pageSetup paperSize="9" scale="62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7"/>
  <sheetViews>
    <sheetView topLeftCell="A4" zoomScaleNormal="100" workbookViewId="0">
      <selection activeCell="G37" sqref="G37"/>
    </sheetView>
  </sheetViews>
  <sheetFormatPr defaultColWidth="9.140625" defaultRowHeight="13.5"/>
  <cols>
    <col min="1" max="1" width="4.42578125" style="138" customWidth="1"/>
    <col min="2" max="2" width="29.7109375" style="138" customWidth="1"/>
    <col min="3" max="3" width="9" style="138" bestFit="1" customWidth="1"/>
    <col min="4" max="4" width="5.140625" style="138" customWidth="1"/>
    <col min="5" max="5" width="10.140625" style="138" bestFit="1" customWidth="1"/>
    <col min="6" max="6" width="11.85546875" style="138" bestFit="1" customWidth="1"/>
    <col min="7" max="7" width="11.42578125" style="138" bestFit="1" customWidth="1"/>
    <col min="8" max="8" width="10.28515625" style="138" bestFit="1" customWidth="1"/>
    <col min="9" max="9" width="11.42578125" style="138" bestFit="1" customWidth="1"/>
    <col min="10" max="10" width="9.28515625" style="138" bestFit="1" customWidth="1"/>
    <col min="11" max="11" width="11.42578125" style="138" bestFit="1" customWidth="1"/>
    <col min="12" max="12" width="8.42578125" style="138" customWidth="1"/>
    <col min="13" max="13" width="11.42578125" style="138" customWidth="1"/>
    <col min="14" max="14" width="7.5703125" style="138" customWidth="1"/>
    <col min="15" max="15" width="7" style="138" customWidth="1"/>
    <col min="16" max="16" width="8" style="138" customWidth="1"/>
    <col min="17" max="17" width="7.7109375" style="138" customWidth="1"/>
    <col min="18" max="18" width="14.28515625" style="138" customWidth="1"/>
    <col min="19" max="19" width="9.85546875" style="138" bestFit="1" customWidth="1"/>
    <col min="20" max="21" width="9.140625" style="138"/>
    <col min="22" max="22" width="7.28515625" style="138" bestFit="1" customWidth="1"/>
    <col min="23" max="23" width="12.5703125" style="138" customWidth="1"/>
    <col min="24" max="16384" width="9.140625" style="138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M1" s="5"/>
      <c r="N1" s="180" t="s">
        <v>48</v>
      </c>
      <c r="O1" s="23"/>
      <c r="Q1" s="5"/>
      <c r="R1" s="180"/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M2" s="313" t="s">
        <v>21</v>
      </c>
      <c r="N2" s="313"/>
      <c r="O2" s="313"/>
      <c r="Q2" s="313"/>
      <c r="R2" s="313"/>
      <c r="S2" s="313"/>
    </row>
    <row r="3" spans="1:23" s="7" customFormat="1" ht="18" thickBot="1">
      <c r="B3" s="9" t="s">
        <v>67</v>
      </c>
      <c r="C3" s="24" t="s">
        <v>95</v>
      </c>
      <c r="D3" s="11"/>
      <c r="E3" s="11"/>
      <c r="F3" s="11"/>
      <c r="G3" s="25"/>
      <c r="H3" s="25"/>
      <c r="I3" s="5"/>
      <c r="J3" s="5"/>
      <c r="K3" s="5"/>
      <c r="L3" s="5"/>
    </row>
    <row r="4" spans="1:23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  <c r="Q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  <c r="Q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3" customFormat="1" ht="51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136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32" customFormat="1">
      <c r="A11" s="181" t="s">
        <v>119</v>
      </c>
      <c r="B11" s="181" t="s">
        <v>2</v>
      </c>
      <c r="C11" s="181" t="s">
        <v>3</v>
      </c>
      <c r="D11" s="181" t="s">
        <v>4</v>
      </c>
      <c r="E11" s="181" t="s">
        <v>19</v>
      </c>
      <c r="F11" s="181" t="s">
        <v>18</v>
      </c>
      <c r="G11" s="181" t="s">
        <v>17</v>
      </c>
      <c r="H11" s="181" t="s">
        <v>16</v>
      </c>
      <c r="I11" s="181" t="s">
        <v>5</v>
      </c>
      <c r="J11" s="181" t="s">
        <v>6</v>
      </c>
      <c r="K11" s="181" t="s">
        <v>15</v>
      </c>
      <c r="L11" s="181" t="s">
        <v>20</v>
      </c>
      <c r="M11" s="181" t="s">
        <v>131</v>
      </c>
      <c r="N11" s="181" t="s">
        <v>0</v>
      </c>
      <c r="O11" s="181" t="s">
        <v>14</v>
      </c>
      <c r="P11" s="181" t="s">
        <v>132</v>
      </c>
      <c r="Q11" s="181" t="s">
        <v>7</v>
      </c>
      <c r="R11" s="181" t="s">
        <v>8</v>
      </c>
      <c r="S11" s="181" t="s">
        <v>9</v>
      </c>
      <c r="T11" s="181" t="s">
        <v>10</v>
      </c>
      <c r="U11" s="181" t="s">
        <v>11</v>
      </c>
      <c r="V11" s="181" t="s">
        <v>13</v>
      </c>
      <c r="W11" s="181" t="s">
        <v>133</v>
      </c>
    </row>
    <row r="12" spans="1:23" s="32" customFormat="1">
      <c r="A12" s="1">
        <v>1</v>
      </c>
      <c r="B12" s="1" t="s">
        <v>68</v>
      </c>
      <c r="C12" s="131">
        <v>1</v>
      </c>
      <c r="D12" s="92">
        <v>1</v>
      </c>
      <c r="E12" s="189">
        <v>2083.3000000000002</v>
      </c>
      <c r="F12" s="189">
        <f t="shared" ref="F12:F18" si="0">D12*E12</f>
        <v>2083.3000000000002</v>
      </c>
      <c r="G12" s="189">
        <f t="shared" ref="G12:G18" si="1">F12*12</f>
        <v>24999.600000000002</v>
      </c>
      <c r="H12" s="92">
        <v>2250</v>
      </c>
      <c r="I12" s="42">
        <f t="shared" ref="I12:I18" si="2">H12*C12</f>
        <v>2250</v>
      </c>
      <c r="J12" s="1">
        <f t="shared" ref="J12:J18" si="3">I12-D12*360</f>
        <v>1890</v>
      </c>
      <c r="K12" s="132">
        <f>+J12*5</f>
        <v>9450</v>
      </c>
      <c r="L12" s="1">
        <f>+K12</f>
        <v>9450</v>
      </c>
      <c r="M12" s="1">
        <f>L12*12</f>
        <v>113400</v>
      </c>
      <c r="N12" s="1">
        <v>10</v>
      </c>
      <c r="O12" s="1">
        <v>10</v>
      </c>
      <c r="P12" s="1">
        <f>(N12+O12)*1000*C12</f>
        <v>20000</v>
      </c>
      <c r="Q12" s="1">
        <f>P12*20%</f>
        <v>4000</v>
      </c>
      <c r="R12" s="1">
        <f>(P12+Q12)*12</f>
        <v>288000</v>
      </c>
      <c r="S12" s="35">
        <f>G12+M12+R12</f>
        <v>426399.6</v>
      </c>
      <c r="T12" s="52"/>
      <c r="U12" s="52"/>
      <c r="V12" s="52"/>
      <c r="W12" s="53">
        <f>+(S12+T12+U12+V12)</f>
        <v>426399.6</v>
      </c>
    </row>
    <row r="13" spans="1:23" s="32" customFormat="1">
      <c r="A13" s="1"/>
      <c r="B13" s="1" t="s">
        <v>89</v>
      </c>
      <c r="C13" s="131">
        <v>4</v>
      </c>
      <c r="D13" s="92">
        <v>4</v>
      </c>
      <c r="E13" s="189">
        <v>2083.3000000000002</v>
      </c>
      <c r="F13" s="189">
        <f t="shared" si="0"/>
        <v>8333.2000000000007</v>
      </c>
      <c r="G13" s="189">
        <f t="shared" si="1"/>
        <v>99998.400000000009</v>
      </c>
      <c r="H13" s="92">
        <v>2250</v>
      </c>
      <c r="I13" s="42">
        <f t="shared" si="2"/>
        <v>9000</v>
      </c>
      <c r="J13" s="1">
        <f t="shared" si="3"/>
        <v>7560</v>
      </c>
      <c r="K13" s="132">
        <f>+J13*5</f>
        <v>37800</v>
      </c>
      <c r="L13" s="1">
        <f>+K13</f>
        <v>37800</v>
      </c>
      <c r="M13" s="1">
        <f>L13*12</f>
        <v>453600</v>
      </c>
      <c r="N13" s="1">
        <v>8</v>
      </c>
      <c r="O13" s="1">
        <v>10</v>
      </c>
      <c r="P13" s="1">
        <f>(N13+O13)*1000*C13</f>
        <v>72000</v>
      </c>
      <c r="Q13" s="1">
        <f>P13*20%</f>
        <v>14400</v>
      </c>
      <c r="R13" s="1">
        <f>(P13+Q13)*12</f>
        <v>1036800</v>
      </c>
      <c r="S13" s="35">
        <f>G13+M13+R13</f>
        <v>1590398.4</v>
      </c>
      <c r="T13" s="52"/>
      <c r="U13" s="52"/>
      <c r="V13" s="52"/>
      <c r="W13" s="53">
        <f t="shared" ref="W13:W18" si="4">+(S13+T13+U13+V13)</f>
        <v>1590398.4</v>
      </c>
    </row>
    <row r="14" spans="1:23" s="32" customFormat="1">
      <c r="A14" s="1">
        <v>2</v>
      </c>
      <c r="B14" s="1" t="s">
        <v>88</v>
      </c>
      <c r="C14" s="131">
        <v>25</v>
      </c>
      <c r="D14" s="299">
        <v>7</v>
      </c>
      <c r="E14" s="189">
        <v>2083.3000000000002</v>
      </c>
      <c r="F14" s="189">
        <f t="shared" si="0"/>
        <v>14583.100000000002</v>
      </c>
      <c r="G14" s="189">
        <f t="shared" si="1"/>
        <v>174997.2</v>
      </c>
      <c r="H14" s="92">
        <v>1500</v>
      </c>
      <c r="I14" s="42">
        <f t="shared" si="2"/>
        <v>37500</v>
      </c>
      <c r="J14" s="1">
        <f t="shared" si="3"/>
        <v>34980</v>
      </c>
      <c r="K14" s="132">
        <f>+J14*5</f>
        <v>174900</v>
      </c>
      <c r="L14" s="1">
        <f>+K14</f>
        <v>174900</v>
      </c>
      <c r="M14" s="1">
        <f>L14*12</f>
        <v>2098800</v>
      </c>
      <c r="N14" s="1">
        <v>7</v>
      </c>
      <c r="O14" s="1">
        <v>0</v>
      </c>
      <c r="P14" s="1">
        <f>(N14+O14)*1000*C14</f>
        <v>175000</v>
      </c>
      <c r="Q14" s="1">
        <f>P14*20%</f>
        <v>35000</v>
      </c>
      <c r="R14" s="1">
        <f>(P14+Q14)*12</f>
        <v>2520000</v>
      </c>
      <c r="S14" s="35">
        <f>G14+M14+R14</f>
        <v>4793797.2</v>
      </c>
      <c r="T14" s="52"/>
      <c r="U14" s="52"/>
      <c r="V14" s="52"/>
      <c r="W14" s="53">
        <f t="shared" si="4"/>
        <v>4793797.2</v>
      </c>
    </row>
    <row r="15" spans="1:23" s="32" customFormat="1">
      <c r="A15" s="1">
        <v>3</v>
      </c>
      <c r="B15" s="1" t="s">
        <v>70</v>
      </c>
      <c r="C15" s="131">
        <v>1</v>
      </c>
      <c r="D15" s="92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92">
        <v>1750</v>
      </c>
      <c r="I15" s="42">
        <f t="shared" si="2"/>
        <v>1750</v>
      </c>
      <c r="J15" s="1">
        <f t="shared" si="3"/>
        <v>1390</v>
      </c>
      <c r="K15" s="132">
        <f>+J15*5</f>
        <v>6950</v>
      </c>
      <c r="L15" s="1">
        <f>+K15</f>
        <v>6950</v>
      </c>
      <c r="M15" s="1">
        <f>L15*12</f>
        <v>83400</v>
      </c>
      <c r="N15" s="1">
        <v>5</v>
      </c>
      <c r="O15" s="1">
        <v>0</v>
      </c>
      <c r="P15" s="1">
        <f>(N15+O15)*1000*C15</f>
        <v>5000</v>
      </c>
      <c r="Q15" s="1">
        <f>P15*20%</f>
        <v>1000</v>
      </c>
      <c r="R15" s="1">
        <f>(P15+Q15)*12</f>
        <v>72000</v>
      </c>
      <c r="S15" s="35">
        <f>G15+M15+R15</f>
        <v>180399.6</v>
      </c>
      <c r="T15" s="52"/>
      <c r="U15" s="52"/>
      <c r="V15" s="52"/>
      <c r="W15" s="53">
        <f t="shared" si="4"/>
        <v>180399.6</v>
      </c>
    </row>
    <row r="16" spans="1:23" s="32" customFormat="1">
      <c r="A16" s="1">
        <v>4</v>
      </c>
      <c r="B16" s="1" t="s">
        <v>71</v>
      </c>
      <c r="C16" s="131">
        <v>3</v>
      </c>
      <c r="D16" s="92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92">
        <v>1750</v>
      </c>
      <c r="I16" s="42">
        <f t="shared" si="2"/>
        <v>5250</v>
      </c>
      <c r="J16" s="1">
        <f t="shared" si="3"/>
        <v>4890</v>
      </c>
      <c r="K16" s="132">
        <f>+J16*5</f>
        <v>24450</v>
      </c>
      <c r="L16" s="1">
        <f>+K16</f>
        <v>24450</v>
      </c>
      <c r="M16" s="1">
        <f>L16*12</f>
        <v>293400</v>
      </c>
      <c r="N16" s="1">
        <v>6</v>
      </c>
      <c r="O16" s="1">
        <v>0</v>
      </c>
      <c r="P16" s="1">
        <f>(N16+O16)*1000*C16</f>
        <v>18000</v>
      </c>
      <c r="Q16" s="1">
        <f>P16*20%</f>
        <v>3600</v>
      </c>
      <c r="R16" s="1">
        <f>(P16+Q16)*12</f>
        <v>259200</v>
      </c>
      <c r="S16" s="35">
        <f>G16+M16+R16</f>
        <v>577599.6</v>
      </c>
      <c r="T16" s="52"/>
      <c r="U16" s="52"/>
      <c r="V16" s="52"/>
      <c r="W16" s="53">
        <f t="shared" si="4"/>
        <v>577599.6</v>
      </c>
    </row>
    <row r="17" spans="1:23" s="66" customFormat="1" ht="12" customHeight="1">
      <c r="A17" s="92">
        <v>8</v>
      </c>
      <c r="B17" s="93" t="s">
        <v>116</v>
      </c>
      <c r="C17" s="131">
        <v>14</v>
      </c>
      <c r="D17" s="92">
        <v>0</v>
      </c>
      <c r="E17" s="189">
        <v>2083.3000000000002</v>
      </c>
      <c r="F17" s="189">
        <f t="shared" si="0"/>
        <v>0</v>
      </c>
      <c r="G17" s="189">
        <f t="shared" si="1"/>
        <v>0</v>
      </c>
      <c r="H17" s="92">
        <v>360</v>
      </c>
      <c r="I17" s="42">
        <f>+H17*0</f>
        <v>0</v>
      </c>
      <c r="J17" s="1">
        <f t="shared" si="3"/>
        <v>0</v>
      </c>
      <c r="K17" s="1"/>
      <c r="L17" s="1"/>
      <c r="M17" s="1"/>
      <c r="N17" s="92">
        <v>0</v>
      </c>
      <c r="O17" s="1">
        <v>0</v>
      </c>
      <c r="P17" s="1"/>
      <c r="Q17" s="1"/>
      <c r="R17" s="1"/>
      <c r="S17" s="35"/>
      <c r="T17" s="92"/>
      <c r="U17" s="92"/>
      <c r="V17" s="92"/>
      <c r="W17" s="53">
        <f t="shared" si="4"/>
        <v>0</v>
      </c>
    </row>
    <row r="18" spans="1:23" s="66" customFormat="1" ht="12" customHeight="1">
      <c r="A18" s="92">
        <v>9</v>
      </c>
      <c r="B18" s="92" t="s">
        <v>86</v>
      </c>
      <c r="C18" s="131">
        <v>106</v>
      </c>
      <c r="D18" s="92">
        <v>0</v>
      </c>
      <c r="E18" s="189">
        <v>2083.3000000000002</v>
      </c>
      <c r="F18" s="92">
        <f t="shared" si="0"/>
        <v>0</v>
      </c>
      <c r="G18" s="92">
        <f t="shared" si="1"/>
        <v>0</v>
      </c>
      <c r="H18" s="92">
        <v>100</v>
      </c>
      <c r="I18" s="42">
        <f t="shared" si="2"/>
        <v>10600</v>
      </c>
      <c r="J18" s="1">
        <f t="shared" si="3"/>
        <v>10600</v>
      </c>
      <c r="K18" s="1"/>
      <c r="L18" s="1"/>
      <c r="M18" s="1"/>
      <c r="N18" s="92">
        <v>0</v>
      </c>
      <c r="O18" s="1">
        <v>0</v>
      </c>
      <c r="P18" s="1"/>
      <c r="Q18" s="1"/>
      <c r="R18" s="1"/>
      <c r="S18" s="35"/>
      <c r="T18" s="92"/>
      <c r="U18" s="92"/>
      <c r="V18" s="92"/>
      <c r="W18" s="53">
        <f t="shared" si="4"/>
        <v>0</v>
      </c>
    </row>
    <row r="19" spans="1:23" s="32" customFormat="1" ht="16.5">
      <c r="A19" s="37"/>
      <c r="B19" s="38" t="s">
        <v>24</v>
      </c>
      <c r="C19" s="39">
        <f>SUM(C12:C18)</f>
        <v>154</v>
      </c>
      <c r="D19" s="39">
        <f>SUM(D12:D18)</f>
        <v>14</v>
      </c>
      <c r="E19" s="37"/>
      <c r="F19" s="39">
        <f>SUM(F12:F18)</f>
        <v>29166.2</v>
      </c>
      <c r="G19" s="39">
        <f>SUM(G12:G18)</f>
        <v>349994.39999999997</v>
      </c>
      <c r="H19" s="37"/>
      <c r="I19" s="37">
        <f>SUM(I12:I18)</f>
        <v>66350</v>
      </c>
      <c r="J19" s="37"/>
      <c r="K19" s="133"/>
      <c r="L19" s="39">
        <f>SUM(L12:L18)</f>
        <v>253550</v>
      </c>
      <c r="M19" s="39">
        <f>SUM(M12:M18)</f>
        <v>3042600</v>
      </c>
      <c r="N19" s="37"/>
      <c r="O19" s="37"/>
      <c r="P19" s="37"/>
      <c r="Q19" s="37"/>
      <c r="R19" s="37">
        <f>SUM(R12:R16)</f>
        <v>4176000</v>
      </c>
      <c r="S19" s="40">
        <f>(R19+M19+G19)/1000</f>
        <v>7568.5944</v>
      </c>
      <c r="T19" s="37">
        <f>SUM(T12:T16)</f>
        <v>0</v>
      </c>
      <c r="U19" s="37">
        <f>SUM(U12:U16)</f>
        <v>0</v>
      </c>
      <c r="V19" s="37">
        <f>SUM(V12:V16)</f>
        <v>0</v>
      </c>
      <c r="W19" s="37">
        <f>SUM(W12:W16)/1000</f>
        <v>7568.594399999999</v>
      </c>
    </row>
    <row r="20" spans="1:23" s="66" customFormat="1">
      <c r="A20" s="134"/>
      <c r="B20" s="135"/>
      <c r="C20" s="136"/>
      <c r="D20" s="136"/>
      <c r="E20" s="136"/>
      <c r="F20" s="136"/>
      <c r="G20" s="134">
        <f>G19/1000</f>
        <v>349.99439999999998</v>
      </c>
      <c r="H20" s="136"/>
      <c r="I20" s="134"/>
      <c r="R20" s="137">
        <f>(R19+M19)/1000</f>
        <v>7218.6</v>
      </c>
    </row>
    <row r="22" spans="1:23" s="66" customFormat="1">
      <c r="A22" s="98"/>
      <c r="B22" s="92" t="s">
        <v>103</v>
      </c>
      <c r="C22" s="92"/>
      <c r="D22" s="92"/>
      <c r="E22" s="92">
        <f>E24+E25+E26</f>
        <v>229200</v>
      </c>
      <c r="F22" s="98"/>
      <c r="G22" s="98"/>
      <c r="H22" s="98"/>
      <c r="I22" s="98"/>
      <c r="J22" s="98"/>
      <c r="K22" s="100"/>
    </row>
    <row r="23" spans="1:23" s="66" customFormat="1">
      <c r="A23" s="98"/>
      <c r="B23" s="92" t="s">
        <v>104</v>
      </c>
      <c r="C23" s="92">
        <v>9</v>
      </c>
      <c r="D23" s="92"/>
      <c r="E23" s="92"/>
      <c r="F23" s="98"/>
      <c r="G23" s="98"/>
      <c r="H23" s="98"/>
      <c r="I23" s="98"/>
      <c r="J23" s="98"/>
      <c r="K23" s="100"/>
    </row>
    <row r="24" spans="1:23" s="66" customFormat="1">
      <c r="A24" s="98"/>
      <c r="B24" s="101" t="s">
        <v>105</v>
      </c>
      <c r="C24" s="101"/>
      <c r="D24" s="101"/>
      <c r="E24" s="92">
        <v>152200</v>
      </c>
      <c r="F24" s="98"/>
      <c r="H24" s="98"/>
      <c r="I24" s="98"/>
      <c r="J24" s="98"/>
      <c r="K24" s="100"/>
    </row>
    <row r="25" spans="1:23" s="66" customFormat="1">
      <c r="A25" s="98"/>
      <c r="B25" s="92" t="s">
        <v>106</v>
      </c>
      <c r="C25" s="92"/>
      <c r="D25" s="92"/>
      <c r="E25" s="92">
        <v>73400</v>
      </c>
      <c r="F25" s="98"/>
      <c r="H25" s="98"/>
      <c r="I25" s="98"/>
      <c r="K25" s="100"/>
    </row>
    <row r="26" spans="1:23" s="66" customFormat="1">
      <c r="A26" s="98"/>
      <c r="B26" s="102" t="s">
        <v>107</v>
      </c>
      <c r="C26" s="103"/>
      <c r="D26" s="104"/>
      <c r="E26" s="92">
        <v>3600</v>
      </c>
      <c r="F26" s="98"/>
      <c r="H26" s="98"/>
      <c r="I26" s="98"/>
      <c r="K26" s="100"/>
    </row>
    <row r="27" spans="1:23" s="66" customFormat="1" ht="13.5" customHeight="1">
      <c r="A27" s="98"/>
      <c r="B27" s="109" t="s">
        <v>110</v>
      </c>
      <c r="C27" s="110"/>
      <c r="D27" s="111"/>
      <c r="E27" s="92">
        <f>+G20</f>
        <v>349.99439999999998</v>
      </c>
      <c r="F27" s="98"/>
      <c r="G27" s="98"/>
      <c r="H27" s="98"/>
      <c r="I27" s="98"/>
      <c r="J27" s="98"/>
      <c r="K27" s="100"/>
    </row>
    <row r="28" spans="1:23" s="66" customFormat="1">
      <c r="A28" s="98"/>
      <c r="B28" s="112" t="s">
        <v>111</v>
      </c>
      <c r="C28" s="113"/>
      <c r="D28" s="114"/>
      <c r="E28" s="108">
        <f>+R20</f>
        <v>7218.6</v>
      </c>
      <c r="F28" s="98"/>
      <c r="G28" s="98"/>
      <c r="H28" s="98"/>
      <c r="I28" s="98"/>
      <c r="J28" s="98"/>
      <c r="K28" s="100"/>
    </row>
    <row r="29" spans="1:23" s="66" customFormat="1" ht="30" customHeight="1">
      <c r="A29" s="98"/>
      <c r="B29" s="115" t="s">
        <v>112</v>
      </c>
      <c r="C29" s="116"/>
      <c r="D29" s="117"/>
      <c r="E29" s="118">
        <f>E22*12/1000</f>
        <v>2750.4</v>
      </c>
      <c r="F29" s="98"/>
      <c r="G29" s="98"/>
      <c r="H29" s="98"/>
      <c r="I29" s="98"/>
      <c r="J29" s="98"/>
      <c r="K29" s="100"/>
    </row>
    <row r="30" spans="1:23" s="66" customFormat="1" ht="25.5" customHeight="1">
      <c r="A30" s="98"/>
      <c r="B30" s="115" t="s">
        <v>113</v>
      </c>
      <c r="C30" s="116"/>
      <c r="D30" s="117"/>
      <c r="E30" s="119">
        <f>(E28+E27)</f>
        <v>7568.5944</v>
      </c>
      <c r="F30" s="98"/>
      <c r="G30" s="98"/>
      <c r="H30" s="98"/>
      <c r="I30" s="98"/>
      <c r="J30" s="98"/>
      <c r="K30" s="100"/>
    </row>
    <row r="32" spans="1:23">
      <c r="A32" s="66"/>
      <c r="B32" s="7" t="s">
        <v>138</v>
      </c>
      <c r="C32" s="7"/>
      <c r="D32" s="7"/>
      <c r="E32" s="7"/>
      <c r="F32" s="7"/>
      <c r="G32" s="7"/>
      <c r="H32" s="7"/>
      <c r="I32" s="66"/>
    </row>
    <row r="33" spans="1:9" ht="14.25">
      <c r="A33" s="66"/>
      <c r="B33" s="345" t="s">
        <v>139</v>
      </c>
      <c r="C33" s="346"/>
      <c r="D33" s="67" t="s">
        <v>140</v>
      </c>
      <c r="E33" s="1" t="s">
        <v>141</v>
      </c>
      <c r="F33" s="1" t="s">
        <v>142</v>
      </c>
      <c r="G33" s="1" t="s">
        <v>143</v>
      </c>
      <c r="H33" s="1" t="s">
        <v>144</v>
      </c>
      <c r="I33" s="66"/>
    </row>
    <row r="34" spans="1:9" ht="14.25">
      <c r="A34" s="66"/>
      <c r="B34" s="68"/>
      <c r="C34" s="69"/>
      <c r="D34" s="1"/>
      <c r="E34" s="1"/>
      <c r="F34" s="1"/>
      <c r="G34" s="1"/>
      <c r="H34" s="37">
        <f>SUM(D34:G34)</f>
        <v>0</v>
      </c>
      <c r="I34" s="66"/>
    </row>
    <row r="35" spans="1:9" ht="14.25">
      <c r="A35" s="66"/>
      <c r="B35" s="185" t="s">
        <v>33</v>
      </c>
      <c r="C35" s="67"/>
      <c r="D35" s="67">
        <v>30</v>
      </c>
      <c r="E35" s="1">
        <v>110</v>
      </c>
      <c r="F35" s="1"/>
      <c r="G35" s="298">
        <v>14</v>
      </c>
      <c r="H35" s="37">
        <f>SUM(D35:G35)</f>
        <v>154</v>
      </c>
      <c r="I35" s="66"/>
    </row>
    <row r="36" spans="1:9" ht="14.25">
      <c r="A36" s="66"/>
      <c r="B36" s="70" t="s">
        <v>24</v>
      </c>
      <c r="C36" s="67"/>
      <c r="D36" s="71">
        <f>+D34+D35</f>
        <v>30</v>
      </c>
      <c r="E36" s="71">
        <f>+E34+E35</f>
        <v>110</v>
      </c>
      <c r="F36" s="71"/>
      <c r="G36" s="71">
        <f>+G34+G35</f>
        <v>14</v>
      </c>
      <c r="H36" s="71">
        <f>+H34+H35</f>
        <v>154</v>
      </c>
      <c r="I36" s="66"/>
    </row>
    <row r="37" spans="1:9" ht="69" customHeight="1"/>
  </sheetData>
  <mergeCells count="17">
    <mergeCell ref="B1:F1"/>
    <mergeCell ref="Q2:S2"/>
    <mergeCell ref="M2:O2"/>
    <mergeCell ref="U9:U10"/>
    <mergeCell ref="V9:V10"/>
    <mergeCell ref="A6:W6"/>
    <mergeCell ref="A5:W5"/>
    <mergeCell ref="W9:W10"/>
    <mergeCell ref="T9:T10"/>
    <mergeCell ref="S9:S10"/>
    <mergeCell ref="N9:R9"/>
    <mergeCell ref="H9:M9"/>
    <mergeCell ref="B33:C33"/>
    <mergeCell ref="A9:A10"/>
    <mergeCell ref="B9:B10"/>
    <mergeCell ref="C9:C10"/>
    <mergeCell ref="D9:G9"/>
  </mergeCells>
  <pageMargins left="0.47244094488188981" right="0.27559055118110237" top="0.43307086614173229" bottom="0.31496062992125984" header="0.19685039370078741" footer="0.15748031496062992"/>
  <pageSetup scale="55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0"/>
  <sheetViews>
    <sheetView topLeftCell="A2" zoomScaleNormal="100" workbookViewId="0">
      <selection activeCell="G24" sqref="G24"/>
    </sheetView>
  </sheetViews>
  <sheetFormatPr defaultColWidth="8.42578125" defaultRowHeight="13.5"/>
  <cols>
    <col min="1" max="1" width="2.28515625" style="138" customWidth="1"/>
    <col min="2" max="2" width="21.85546875" style="138" customWidth="1"/>
    <col min="3" max="3" width="7.140625" style="138" customWidth="1"/>
    <col min="4" max="4" width="6" style="138" customWidth="1"/>
    <col min="5" max="5" width="9" style="138" customWidth="1"/>
    <col min="6" max="6" width="8.7109375" style="138" customWidth="1"/>
    <col min="7" max="7" width="10" style="138" customWidth="1"/>
    <col min="8" max="9" width="7.7109375" style="138" customWidth="1"/>
    <col min="10" max="11" width="8.42578125" style="138" customWidth="1"/>
    <col min="12" max="12" width="7.5703125" style="138" customWidth="1"/>
    <col min="13" max="13" width="9.5703125" style="138" customWidth="1"/>
    <col min="14" max="14" width="6.7109375" style="138" customWidth="1"/>
    <col min="15" max="15" width="8" style="138" customWidth="1"/>
    <col min="16" max="16" width="9.28515625" style="138" bestFit="1" customWidth="1"/>
    <col min="17" max="17" width="7" style="138" customWidth="1"/>
    <col min="18" max="18" width="13.42578125" style="138" customWidth="1"/>
    <col min="19" max="248" width="9.140625" style="138" customWidth="1"/>
    <col min="249" max="249" width="2.28515625" style="138" customWidth="1"/>
    <col min="250" max="250" width="21.85546875" style="138" customWidth="1"/>
    <col min="251" max="16384" width="8.42578125" style="138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180" t="s">
        <v>48</v>
      </c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35.25" thickBot="1">
      <c r="B3" s="9" t="s">
        <v>67</v>
      </c>
      <c r="C3" s="24" t="s">
        <v>94</v>
      </c>
      <c r="D3" s="11"/>
      <c r="E3" s="11"/>
      <c r="F3" s="11"/>
      <c r="G3" s="25"/>
      <c r="H3" s="25"/>
      <c r="I3" s="5"/>
      <c r="J3" s="5"/>
      <c r="K3" s="5"/>
      <c r="L3" s="5"/>
    </row>
    <row r="4" spans="1:23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3" customFormat="1" ht="63.75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164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32" customFormat="1">
      <c r="A11" s="181" t="s">
        <v>119</v>
      </c>
      <c r="B11" s="181" t="s">
        <v>2</v>
      </c>
      <c r="C11" s="181" t="s">
        <v>3</v>
      </c>
      <c r="D11" s="181" t="s">
        <v>4</v>
      </c>
      <c r="E11" s="181" t="s">
        <v>19</v>
      </c>
      <c r="F11" s="181" t="s">
        <v>18</v>
      </c>
      <c r="G11" s="181" t="s">
        <v>17</v>
      </c>
      <c r="H11" s="181" t="s">
        <v>16</v>
      </c>
      <c r="I11" s="181" t="s">
        <v>5</v>
      </c>
      <c r="J11" s="181" t="s">
        <v>6</v>
      </c>
      <c r="K11" s="181" t="s">
        <v>15</v>
      </c>
      <c r="L11" s="181" t="s">
        <v>20</v>
      </c>
      <c r="M11" s="181" t="s">
        <v>131</v>
      </c>
      <c r="N11" s="181" t="s">
        <v>0</v>
      </c>
      <c r="O11" s="181" t="s">
        <v>14</v>
      </c>
      <c r="P11" s="181" t="s">
        <v>132</v>
      </c>
      <c r="Q11" s="181" t="s">
        <v>7</v>
      </c>
      <c r="R11" s="181" t="s">
        <v>8</v>
      </c>
      <c r="S11" s="181" t="s">
        <v>9</v>
      </c>
      <c r="T11" s="181" t="s">
        <v>10</v>
      </c>
      <c r="U11" s="181" t="s">
        <v>11</v>
      </c>
      <c r="V11" s="181" t="s">
        <v>13</v>
      </c>
      <c r="W11" s="181" t="s">
        <v>133</v>
      </c>
    </row>
    <row r="12" spans="1:23" s="32" customFormat="1">
      <c r="A12" s="1">
        <v>1</v>
      </c>
      <c r="B12" s="1" t="s">
        <v>68</v>
      </c>
      <c r="C12" s="92">
        <v>1</v>
      </c>
      <c r="D12" s="92">
        <v>1</v>
      </c>
      <c r="E12" s="189">
        <v>2083.3000000000002</v>
      </c>
      <c r="F12" s="189">
        <f t="shared" ref="F12:F18" si="0">D12*E12</f>
        <v>2083.3000000000002</v>
      </c>
      <c r="G12" s="189">
        <f t="shared" ref="G12:G18" si="1">F12*12</f>
        <v>24999.600000000002</v>
      </c>
      <c r="H12" s="1">
        <v>2250</v>
      </c>
      <c r="I12" s="34">
        <f t="shared" ref="I12:I17" si="2">H12*C12</f>
        <v>2250</v>
      </c>
      <c r="J12" s="1">
        <f t="shared" ref="J12:J18" si="3">I12-D12*360</f>
        <v>1890</v>
      </c>
      <c r="K12" s="132">
        <f>+J12*5</f>
        <v>9450</v>
      </c>
      <c r="L12" s="1">
        <f>+K12</f>
        <v>9450</v>
      </c>
      <c r="M12" s="1">
        <f t="shared" ref="M12:M18" si="4">L12*12</f>
        <v>113400</v>
      </c>
      <c r="N12" s="92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5">
        <f t="shared" ref="S12:S18" si="7">G12+M12+R12</f>
        <v>426399.6</v>
      </c>
      <c r="T12" s="52"/>
      <c r="U12" s="52"/>
      <c r="V12" s="52"/>
      <c r="W12" s="53">
        <f>+(S12+T12+U12+V12)</f>
        <v>426399.6</v>
      </c>
    </row>
    <row r="13" spans="1:23" s="32" customFormat="1">
      <c r="A13" s="1">
        <v>2</v>
      </c>
      <c r="B13" s="1" t="s">
        <v>91</v>
      </c>
      <c r="C13" s="92">
        <v>24</v>
      </c>
      <c r="D13" s="92">
        <v>24</v>
      </c>
      <c r="E13" s="189">
        <v>2083.3000000000002</v>
      </c>
      <c r="F13" s="189">
        <f t="shared" si="0"/>
        <v>49999.200000000004</v>
      </c>
      <c r="G13" s="189">
        <f t="shared" si="1"/>
        <v>599990.4</v>
      </c>
      <c r="H13" s="1">
        <v>1500</v>
      </c>
      <c r="I13" s="34">
        <f t="shared" si="2"/>
        <v>36000</v>
      </c>
      <c r="J13" s="1">
        <f t="shared" si="3"/>
        <v>27360</v>
      </c>
      <c r="K13" s="132">
        <f t="shared" ref="K13:K18" si="8">+J13*5</f>
        <v>136800</v>
      </c>
      <c r="L13" s="1">
        <f t="shared" ref="L13:L18" si="9">+K13</f>
        <v>136800</v>
      </c>
      <c r="M13" s="1">
        <f t="shared" si="4"/>
        <v>1641600</v>
      </c>
      <c r="N13" s="92">
        <v>7</v>
      </c>
      <c r="O13" s="1">
        <v>0</v>
      </c>
      <c r="P13" s="1">
        <f t="shared" si="5"/>
        <v>168000</v>
      </c>
      <c r="Q13" s="1">
        <f t="shared" ref="Q13:Q18" si="10">P13*20%</f>
        <v>33600</v>
      </c>
      <c r="R13" s="1">
        <f t="shared" si="6"/>
        <v>2419200</v>
      </c>
      <c r="S13" s="35">
        <f t="shared" si="7"/>
        <v>4660790.4000000004</v>
      </c>
      <c r="T13" s="52"/>
      <c r="U13" s="52"/>
      <c r="V13" s="52"/>
      <c r="W13" s="53">
        <f t="shared" ref="W13:W18" si="11">+(S13+T13+U13+V13)</f>
        <v>4660790.4000000004</v>
      </c>
    </row>
    <row r="14" spans="1:23" s="32" customFormat="1">
      <c r="A14" s="1">
        <v>3</v>
      </c>
      <c r="B14" s="1" t="s">
        <v>70</v>
      </c>
      <c r="C14" s="92">
        <v>1</v>
      </c>
      <c r="D14" s="92">
        <v>1</v>
      </c>
      <c r="E14" s="189">
        <v>2083.3000000000002</v>
      </c>
      <c r="F14" s="189">
        <f t="shared" si="0"/>
        <v>2083.3000000000002</v>
      </c>
      <c r="G14" s="189">
        <f t="shared" si="1"/>
        <v>24999.600000000002</v>
      </c>
      <c r="H14" s="1">
        <v>1750</v>
      </c>
      <c r="I14" s="34">
        <f t="shared" si="2"/>
        <v>1750</v>
      </c>
      <c r="J14" s="1">
        <f t="shared" si="3"/>
        <v>1390</v>
      </c>
      <c r="K14" s="132">
        <f t="shared" si="8"/>
        <v>6950</v>
      </c>
      <c r="L14" s="1">
        <f t="shared" si="9"/>
        <v>6950</v>
      </c>
      <c r="M14" s="1">
        <f t="shared" si="4"/>
        <v>83400</v>
      </c>
      <c r="N14" s="92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5">
        <f t="shared" si="7"/>
        <v>165999.6</v>
      </c>
      <c r="T14" s="52"/>
      <c r="U14" s="52"/>
      <c r="V14" s="52"/>
      <c r="W14" s="53">
        <f t="shared" si="11"/>
        <v>165999.6</v>
      </c>
    </row>
    <row r="15" spans="1:23" s="32" customFormat="1">
      <c r="A15" s="1">
        <v>4</v>
      </c>
      <c r="B15" s="1" t="s">
        <v>71</v>
      </c>
      <c r="C15" s="92">
        <v>1</v>
      </c>
      <c r="D15" s="92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1">
        <v>1750</v>
      </c>
      <c r="I15" s="34">
        <f t="shared" si="2"/>
        <v>1750</v>
      </c>
      <c r="J15" s="1">
        <f t="shared" si="3"/>
        <v>1390</v>
      </c>
      <c r="K15" s="132">
        <f t="shared" si="8"/>
        <v>6950</v>
      </c>
      <c r="L15" s="1">
        <f t="shared" si="9"/>
        <v>6950</v>
      </c>
      <c r="M15" s="1">
        <f t="shared" si="4"/>
        <v>83400</v>
      </c>
      <c r="N15" s="92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5">
        <f t="shared" si="7"/>
        <v>180399.6</v>
      </c>
      <c r="T15" s="52"/>
      <c r="U15" s="52"/>
      <c r="V15" s="52"/>
      <c r="W15" s="53">
        <f t="shared" si="11"/>
        <v>180399.6</v>
      </c>
    </row>
    <row r="16" spans="1:23" s="32" customFormat="1">
      <c r="A16" s="1">
        <v>5</v>
      </c>
      <c r="B16" s="1" t="s">
        <v>72</v>
      </c>
      <c r="C16" s="92">
        <v>1</v>
      </c>
      <c r="D16" s="92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1">
        <v>1250</v>
      </c>
      <c r="I16" s="34">
        <f t="shared" si="2"/>
        <v>1250</v>
      </c>
      <c r="J16" s="1">
        <f t="shared" si="3"/>
        <v>890</v>
      </c>
      <c r="K16" s="132">
        <f t="shared" si="8"/>
        <v>4450</v>
      </c>
      <c r="L16" s="1">
        <f t="shared" si="9"/>
        <v>4450</v>
      </c>
      <c r="M16" s="1">
        <f t="shared" si="4"/>
        <v>53400</v>
      </c>
      <c r="N16" s="92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5">
        <f t="shared" si="7"/>
        <v>107199.6</v>
      </c>
      <c r="T16" s="52"/>
      <c r="U16" s="52"/>
      <c r="V16" s="52"/>
      <c r="W16" s="53">
        <f t="shared" si="11"/>
        <v>107199.6</v>
      </c>
    </row>
    <row r="17" spans="1:23" s="32" customFormat="1">
      <c r="A17" s="1">
        <v>7</v>
      </c>
      <c r="B17" s="36" t="s">
        <v>75</v>
      </c>
      <c r="C17" s="96">
        <v>75</v>
      </c>
      <c r="D17" s="97">
        <v>17</v>
      </c>
      <c r="E17" s="189">
        <v>2083.3000000000002</v>
      </c>
      <c r="F17" s="189">
        <f>D17*E17</f>
        <v>35416.100000000006</v>
      </c>
      <c r="G17" s="189">
        <f>F17*12</f>
        <v>424993.20000000007</v>
      </c>
      <c r="H17" s="1">
        <v>100</v>
      </c>
      <c r="I17" s="34">
        <f t="shared" si="2"/>
        <v>7500</v>
      </c>
      <c r="J17" s="1">
        <f t="shared" si="3"/>
        <v>1380</v>
      </c>
      <c r="K17" s="132">
        <f t="shared" si="8"/>
        <v>6900</v>
      </c>
      <c r="L17" s="1">
        <f t="shared" si="9"/>
        <v>6900</v>
      </c>
      <c r="M17" s="1">
        <f>L17*12</f>
        <v>82800</v>
      </c>
      <c r="N17" s="92">
        <v>0.5</v>
      </c>
      <c r="O17" s="1">
        <v>0</v>
      </c>
      <c r="P17" s="1">
        <f t="shared" si="5"/>
        <v>37500</v>
      </c>
      <c r="Q17" s="1">
        <f>P17*20%</f>
        <v>7500</v>
      </c>
      <c r="R17" s="1">
        <f>(P17+Q17)*12</f>
        <v>540000</v>
      </c>
      <c r="S17" s="35">
        <f t="shared" si="7"/>
        <v>1047793.2000000001</v>
      </c>
      <c r="T17" s="92"/>
      <c r="U17" s="92"/>
      <c r="V17" s="92"/>
      <c r="W17" s="53">
        <f t="shared" si="11"/>
        <v>1047793.2000000001</v>
      </c>
    </row>
    <row r="18" spans="1:23" s="32" customFormat="1">
      <c r="A18" s="1">
        <v>8</v>
      </c>
      <c r="B18" s="1" t="s">
        <v>74</v>
      </c>
      <c r="C18" s="97">
        <v>23</v>
      </c>
      <c r="D18" s="92"/>
      <c r="E18" s="189">
        <v>2083.3000000000002</v>
      </c>
      <c r="F18" s="189">
        <f t="shared" si="0"/>
        <v>0</v>
      </c>
      <c r="G18" s="189">
        <f t="shared" si="1"/>
        <v>0</v>
      </c>
      <c r="H18" s="1">
        <v>360</v>
      </c>
      <c r="I18" s="34">
        <f>H18*D18</f>
        <v>0</v>
      </c>
      <c r="J18" s="1">
        <f t="shared" si="3"/>
        <v>0</v>
      </c>
      <c r="K18" s="132">
        <f t="shared" si="8"/>
        <v>0</v>
      </c>
      <c r="L18" s="1">
        <f t="shared" si="9"/>
        <v>0</v>
      </c>
      <c r="M18" s="1">
        <f t="shared" si="4"/>
        <v>0</v>
      </c>
      <c r="N18" s="92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5">
        <f t="shared" si="7"/>
        <v>0</v>
      </c>
      <c r="T18" s="92"/>
      <c r="U18" s="92"/>
      <c r="V18" s="92"/>
      <c r="W18" s="53">
        <f t="shared" si="11"/>
        <v>0</v>
      </c>
    </row>
    <row r="19" spans="1:23" s="32" customFormat="1" ht="16.5">
      <c r="A19" s="37"/>
      <c r="B19" s="38" t="s">
        <v>24</v>
      </c>
      <c r="C19" s="39">
        <f>SUM(C12:C18)</f>
        <v>126</v>
      </c>
      <c r="D19" s="39">
        <f>SUM(D12:D18)</f>
        <v>45</v>
      </c>
      <c r="E19" s="37"/>
      <c r="F19" s="39">
        <f>SUM(F12:F18)</f>
        <v>93748.500000000029</v>
      </c>
      <c r="G19" s="39">
        <f>SUM(G12:G18)</f>
        <v>1124982</v>
      </c>
      <c r="H19" s="37"/>
      <c r="I19" s="37">
        <f>SUM(I12:I18)</f>
        <v>50500</v>
      </c>
      <c r="J19" s="37"/>
      <c r="K19" s="133"/>
      <c r="L19" s="39">
        <f>SUM(L12:L18)</f>
        <v>171500</v>
      </c>
      <c r="M19" s="39">
        <f>SUM(M12:M18)</f>
        <v>2058000</v>
      </c>
      <c r="N19" s="37"/>
      <c r="O19" s="37"/>
      <c r="P19" s="37"/>
      <c r="Q19" s="37"/>
      <c r="R19" s="37">
        <f>SUM(R12:R18)</f>
        <v>3405600</v>
      </c>
      <c r="S19" s="40">
        <f>(R19+M19+G19)/1000</f>
        <v>6588.5820000000003</v>
      </c>
      <c r="T19" s="54">
        <f>SUM(T11:T16)</f>
        <v>0</v>
      </c>
      <c r="U19" s="54">
        <f>SUM(U11:U16)</f>
        <v>0</v>
      </c>
      <c r="V19" s="54">
        <f>SUM(V11:V16)</f>
        <v>0</v>
      </c>
      <c r="W19" s="54">
        <f>SUM(W11:W18)/1000</f>
        <v>6588.5819999999994</v>
      </c>
    </row>
    <row r="20" spans="1:23" s="66" customFormat="1" ht="14.25">
      <c r="A20" s="134"/>
      <c r="B20" s="135"/>
      <c r="C20" s="136"/>
      <c r="D20" s="136"/>
      <c r="E20" s="136"/>
      <c r="F20" s="136"/>
      <c r="G20" s="139">
        <f>G19/1000</f>
        <v>1124.982</v>
      </c>
      <c r="H20" s="136"/>
      <c r="I20" s="134"/>
      <c r="R20" s="137">
        <f>(R19+M19)/1000</f>
        <v>5463.6</v>
      </c>
      <c r="T20" s="56"/>
      <c r="U20" s="56"/>
      <c r="V20" s="56"/>
      <c r="W20" s="56"/>
    </row>
    <row r="23" spans="1:23" ht="14.25">
      <c r="B23" s="345" t="s">
        <v>139</v>
      </c>
      <c r="C23" s="346"/>
      <c r="D23" s="67" t="s">
        <v>140</v>
      </c>
      <c r="E23" s="1" t="s">
        <v>141</v>
      </c>
      <c r="F23" s="1" t="s">
        <v>142</v>
      </c>
      <c r="G23" s="1" t="s">
        <v>143</v>
      </c>
      <c r="H23" s="1" t="s">
        <v>144</v>
      </c>
    </row>
    <row r="24" spans="1:23" ht="14.25">
      <c r="B24" s="342" t="s">
        <v>34</v>
      </c>
      <c r="C24" s="344"/>
      <c r="D24" s="67">
        <v>25</v>
      </c>
      <c r="E24" s="1">
        <v>78</v>
      </c>
      <c r="F24" s="1"/>
      <c r="G24" s="298">
        <v>23</v>
      </c>
      <c r="H24" s="37">
        <f>SUM(D24:G24)</f>
        <v>126</v>
      </c>
    </row>
    <row r="25" spans="1:23" ht="14.25">
      <c r="B25" s="70" t="s">
        <v>24</v>
      </c>
      <c r="C25" s="67"/>
      <c r="D25" s="71">
        <f>SUM(D24:D24)</f>
        <v>25</v>
      </c>
      <c r="E25" s="71">
        <f>SUM(E24:E24)</f>
        <v>78</v>
      </c>
      <c r="F25" s="71">
        <f>SUM(F24:F24)</f>
        <v>0</v>
      </c>
      <c r="G25" s="71">
        <f>SUM(G24:G24)</f>
        <v>23</v>
      </c>
      <c r="H25" s="71">
        <f>SUM(H24:H24)</f>
        <v>126</v>
      </c>
    </row>
    <row r="30" spans="1:23" ht="69" customHeight="1"/>
  </sheetData>
  <mergeCells count="17"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B24:C24"/>
    <mergeCell ref="T9:T10"/>
    <mergeCell ref="U9:U10"/>
    <mergeCell ref="V9:V10"/>
    <mergeCell ref="W9:W10"/>
    <mergeCell ref="B23:C23"/>
  </mergeCells>
  <pageMargins left="0.65" right="0.23622047244094491" top="0.4" bottom="0.23622047244094491" header="0.19685039370078741" footer="0.31496062992125984"/>
  <pageSetup paperSize="9" scale="67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0"/>
  <sheetViews>
    <sheetView zoomScaleNormal="100" workbookViewId="0">
      <selection activeCell="H24" sqref="H24"/>
    </sheetView>
  </sheetViews>
  <sheetFormatPr defaultColWidth="9" defaultRowHeight="13.5"/>
  <cols>
    <col min="1" max="1" width="5" style="138" customWidth="1"/>
    <col min="2" max="2" width="22.85546875" style="138" customWidth="1"/>
    <col min="3" max="3" width="6" style="138" customWidth="1"/>
    <col min="4" max="4" width="10.42578125" style="138" customWidth="1"/>
    <col min="5" max="5" width="9" style="138" customWidth="1"/>
    <col min="6" max="6" width="10.5703125" style="138" bestFit="1" customWidth="1"/>
    <col min="7" max="7" width="11.85546875" style="138" bestFit="1" customWidth="1"/>
    <col min="8" max="8" width="9" style="138" customWidth="1"/>
    <col min="9" max="9" width="7.28515625" style="138" customWidth="1"/>
    <col min="10" max="10" width="8.42578125" style="138" customWidth="1"/>
    <col min="11" max="11" width="11.85546875" style="138" bestFit="1" customWidth="1"/>
    <col min="12" max="12" width="8.7109375" style="138" customWidth="1"/>
    <col min="13" max="13" width="8.85546875" style="138" customWidth="1"/>
    <col min="14" max="14" width="6.7109375" style="138" customWidth="1"/>
    <col min="15" max="15" width="11.85546875" style="138" bestFit="1" customWidth="1"/>
    <col min="16" max="16" width="11.5703125" style="138" bestFit="1" customWidth="1"/>
    <col min="17" max="17" width="9.140625" style="138" customWidth="1"/>
    <col min="18" max="18" width="10.7109375" style="138" customWidth="1"/>
    <col min="19" max="245" width="9.140625" style="138" customWidth="1"/>
    <col min="246" max="246" width="5" style="138" customWidth="1"/>
    <col min="247" max="247" width="20.85546875" style="138" customWidth="1"/>
    <col min="248" max="248" width="6" style="138" customWidth="1"/>
    <col min="249" max="249" width="10.42578125" style="138" customWidth="1"/>
    <col min="250" max="16384" width="9" style="138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180" t="s">
        <v>48</v>
      </c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18" thickBot="1">
      <c r="B3" s="9" t="s">
        <v>67</v>
      </c>
      <c r="C3" s="24" t="s">
        <v>92</v>
      </c>
      <c r="D3" s="11"/>
      <c r="E3" s="11"/>
      <c r="F3" s="11"/>
      <c r="G3" s="25"/>
      <c r="H3" s="25"/>
      <c r="I3" s="5"/>
      <c r="J3" s="5"/>
      <c r="K3" s="5"/>
      <c r="L3" s="5"/>
    </row>
    <row r="4" spans="1:23" s="7" customFormat="1" ht="12.75" customHeigh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9.75" customHeight="1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3" customFormat="1" ht="63.75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136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32" customFormat="1">
      <c r="A11" s="181" t="s">
        <v>119</v>
      </c>
      <c r="B11" s="181" t="s">
        <v>2</v>
      </c>
      <c r="C11" s="181" t="s">
        <v>3</v>
      </c>
      <c r="D11" s="181" t="s">
        <v>4</v>
      </c>
      <c r="E11" s="181" t="s">
        <v>19</v>
      </c>
      <c r="F11" s="181" t="s">
        <v>18</v>
      </c>
      <c r="G11" s="181" t="s">
        <v>17</v>
      </c>
      <c r="H11" s="181" t="s">
        <v>16</v>
      </c>
      <c r="I11" s="181" t="s">
        <v>5</v>
      </c>
      <c r="J11" s="181" t="s">
        <v>6</v>
      </c>
      <c r="K11" s="181" t="s">
        <v>15</v>
      </c>
      <c r="L11" s="181" t="s">
        <v>20</v>
      </c>
      <c r="M11" s="181" t="s">
        <v>131</v>
      </c>
      <c r="N11" s="181" t="s">
        <v>0</v>
      </c>
      <c r="O11" s="181" t="s">
        <v>14</v>
      </c>
      <c r="P11" s="181" t="s">
        <v>132</v>
      </c>
      <c r="Q11" s="181" t="s">
        <v>7</v>
      </c>
      <c r="R11" s="181" t="s">
        <v>8</v>
      </c>
      <c r="S11" s="181" t="s">
        <v>9</v>
      </c>
      <c r="T11" s="181" t="s">
        <v>10</v>
      </c>
      <c r="U11" s="181" t="s">
        <v>11</v>
      </c>
      <c r="V11" s="181" t="s">
        <v>13</v>
      </c>
      <c r="W11" s="181" t="s">
        <v>133</v>
      </c>
    </row>
    <row r="12" spans="1:23" s="32" customFormat="1">
      <c r="A12" s="1">
        <v>1</v>
      </c>
      <c r="B12" s="1" t="s">
        <v>68</v>
      </c>
      <c r="C12" s="92">
        <v>1</v>
      </c>
      <c r="D12" s="92">
        <v>1</v>
      </c>
      <c r="E12" s="189">
        <v>2083.3000000000002</v>
      </c>
      <c r="F12" s="189">
        <f>D12*E12</f>
        <v>2083.3000000000002</v>
      </c>
      <c r="G12" s="189">
        <f>F12*12</f>
        <v>24999.600000000002</v>
      </c>
      <c r="H12" s="1">
        <v>2250</v>
      </c>
      <c r="I12" s="34">
        <f>H12*C12</f>
        <v>2250</v>
      </c>
      <c r="J12" s="1">
        <f>I12-D12*360</f>
        <v>1890</v>
      </c>
      <c r="K12" s="132">
        <f>+J12*5</f>
        <v>9450</v>
      </c>
      <c r="L12" s="1">
        <f>+K12</f>
        <v>9450</v>
      </c>
      <c r="M12" s="1">
        <f>L12*12</f>
        <v>113400</v>
      </c>
      <c r="N12" s="92">
        <v>10</v>
      </c>
      <c r="O12" s="92">
        <v>10</v>
      </c>
      <c r="P12" s="1">
        <f t="shared" ref="P12:P18" si="0">(N12+O12)*1000*C12</f>
        <v>20000</v>
      </c>
      <c r="Q12" s="1">
        <f>P12*20%</f>
        <v>4000</v>
      </c>
      <c r="R12" s="1">
        <f t="shared" ref="R12:R18" si="1">(P12+Q12)*12</f>
        <v>288000</v>
      </c>
      <c r="S12" s="35">
        <f t="shared" ref="S12:S18" si="2">G12+M12+R12</f>
        <v>426399.6</v>
      </c>
      <c r="T12" s="52"/>
      <c r="U12" s="52"/>
      <c r="V12" s="52"/>
      <c r="W12" s="53">
        <f>+(S12+T12+U12+V12)</f>
        <v>426399.6</v>
      </c>
    </row>
    <row r="13" spans="1:23" s="32" customFormat="1">
      <c r="A13" s="1">
        <v>2</v>
      </c>
      <c r="B13" s="1" t="s">
        <v>83</v>
      </c>
      <c r="C13" s="238">
        <v>26</v>
      </c>
      <c r="D13" s="237">
        <v>26</v>
      </c>
      <c r="E13" s="189">
        <v>2083.3000000000002</v>
      </c>
      <c r="F13" s="189">
        <f t="shared" ref="F13:F18" si="3">D13*E13</f>
        <v>54165.8</v>
      </c>
      <c r="G13" s="189">
        <f t="shared" ref="G13:G18" si="4">F13*12</f>
        <v>649989.60000000009</v>
      </c>
      <c r="H13" s="1">
        <v>1500</v>
      </c>
      <c r="I13" s="34">
        <f t="shared" ref="I13:I18" si="5">H13*C13</f>
        <v>39000</v>
      </c>
      <c r="J13" s="1">
        <f t="shared" ref="J13:J18" si="6">I13-D13*360</f>
        <v>29640</v>
      </c>
      <c r="K13" s="132">
        <f t="shared" ref="K13:K18" si="7">+J13*5</f>
        <v>148200</v>
      </c>
      <c r="L13" s="1">
        <f t="shared" ref="L13:L18" si="8">+K13</f>
        <v>148200</v>
      </c>
      <c r="M13" s="1">
        <f t="shared" ref="M13:M18" si="9">L13*12</f>
        <v>1778400</v>
      </c>
      <c r="N13" s="92">
        <v>7</v>
      </c>
      <c r="O13" s="92">
        <v>0</v>
      </c>
      <c r="P13" s="1">
        <f t="shared" si="0"/>
        <v>182000</v>
      </c>
      <c r="Q13" s="1">
        <f t="shared" ref="Q13:Q18" si="10">P13*20%</f>
        <v>36400</v>
      </c>
      <c r="R13" s="1">
        <f t="shared" si="1"/>
        <v>2620800</v>
      </c>
      <c r="S13" s="35">
        <f t="shared" si="2"/>
        <v>5049189.5999999996</v>
      </c>
      <c r="T13" s="52"/>
      <c r="U13" s="52"/>
      <c r="V13" s="52"/>
      <c r="W13" s="53">
        <f t="shared" ref="W13:W18" si="11">+(S13+T13+U13+V13)</f>
        <v>5049189.5999999996</v>
      </c>
    </row>
    <row r="14" spans="1:23" s="32" customFormat="1">
      <c r="A14" s="1">
        <v>3</v>
      </c>
      <c r="B14" s="1" t="s">
        <v>84</v>
      </c>
      <c r="C14" s="92">
        <v>1</v>
      </c>
      <c r="D14" s="92">
        <v>1</v>
      </c>
      <c r="E14" s="189">
        <v>2083.3000000000002</v>
      </c>
      <c r="F14" s="189">
        <f t="shared" si="3"/>
        <v>2083.3000000000002</v>
      </c>
      <c r="G14" s="189">
        <f t="shared" si="4"/>
        <v>24999.600000000002</v>
      </c>
      <c r="H14" s="1">
        <v>1750</v>
      </c>
      <c r="I14" s="34">
        <f t="shared" si="5"/>
        <v>1750</v>
      </c>
      <c r="J14" s="1">
        <f t="shared" si="6"/>
        <v>1390</v>
      </c>
      <c r="K14" s="132">
        <f t="shared" si="7"/>
        <v>6950</v>
      </c>
      <c r="L14" s="1">
        <f t="shared" si="8"/>
        <v>6950</v>
      </c>
      <c r="M14" s="1">
        <f t="shared" si="9"/>
        <v>83400</v>
      </c>
      <c r="N14" s="92">
        <v>4</v>
      </c>
      <c r="O14" s="92">
        <v>0</v>
      </c>
      <c r="P14" s="1">
        <f t="shared" si="0"/>
        <v>4000</v>
      </c>
      <c r="Q14" s="1">
        <f t="shared" si="10"/>
        <v>800</v>
      </c>
      <c r="R14" s="1">
        <f t="shared" si="1"/>
        <v>57600</v>
      </c>
      <c r="S14" s="35">
        <f t="shared" si="2"/>
        <v>165999.6</v>
      </c>
      <c r="T14" s="52"/>
      <c r="U14" s="52"/>
      <c r="V14" s="52"/>
      <c r="W14" s="53">
        <f t="shared" si="11"/>
        <v>165999.6</v>
      </c>
    </row>
    <row r="15" spans="1:23" s="32" customFormat="1">
      <c r="A15" s="1">
        <v>4</v>
      </c>
      <c r="B15" s="1" t="s">
        <v>71</v>
      </c>
      <c r="C15" s="92">
        <v>1</v>
      </c>
      <c r="D15" s="92">
        <v>1</v>
      </c>
      <c r="E15" s="189">
        <v>2083.3000000000002</v>
      </c>
      <c r="F15" s="189">
        <f t="shared" si="3"/>
        <v>2083.3000000000002</v>
      </c>
      <c r="G15" s="189">
        <f t="shared" si="4"/>
        <v>24999.600000000002</v>
      </c>
      <c r="H15" s="1">
        <v>1750</v>
      </c>
      <c r="I15" s="34">
        <f t="shared" si="5"/>
        <v>1750</v>
      </c>
      <c r="J15" s="1">
        <f t="shared" si="6"/>
        <v>1390</v>
      </c>
      <c r="K15" s="132">
        <f t="shared" si="7"/>
        <v>6950</v>
      </c>
      <c r="L15" s="1">
        <f t="shared" si="8"/>
        <v>6950</v>
      </c>
      <c r="M15" s="1">
        <f t="shared" si="9"/>
        <v>83400</v>
      </c>
      <c r="N15" s="92">
        <v>5</v>
      </c>
      <c r="O15" s="92">
        <v>0</v>
      </c>
      <c r="P15" s="1">
        <f t="shared" si="0"/>
        <v>5000</v>
      </c>
      <c r="Q15" s="1">
        <f t="shared" si="10"/>
        <v>1000</v>
      </c>
      <c r="R15" s="1">
        <f t="shared" si="1"/>
        <v>72000</v>
      </c>
      <c r="S15" s="35">
        <f t="shared" si="2"/>
        <v>180399.6</v>
      </c>
      <c r="T15" s="52"/>
      <c r="U15" s="52"/>
      <c r="V15" s="52"/>
      <c r="W15" s="53">
        <f t="shared" si="11"/>
        <v>180399.6</v>
      </c>
    </row>
    <row r="16" spans="1:23" s="32" customFormat="1">
      <c r="A16" s="1">
        <v>5</v>
      </c>
      <c r="B16" s="1" t="s">
        <v>72</v>
      </c>
      <c r="C16" s="92">
        <v>1</v>
      </c>
      <c r="D16" s="92">
        <v>1</v>
      </c>
      <c r="E16" s="189">
        <v>2083.3000000000002</v>
      </c>
      <c r="F16" s="189">
        <f t="shared" si="3"/>
        <v>2083.3000000000002</v>
      </c>
      <c r="G16" s="189">
        <f t="shared" si="4"/>
        <v>24999.600000000002</v>
      </c>
      <c r="H16" s="1">
        <v>1250</v>
      </c>
      <c r="I16" s="34">
        <f t="shared" si="5"/>
        <v>1250</v>
      </c>
      <c r="J16" s="1">
        <f t="shared" si="6"/>
        <v>890</v>
      </c>
      <c r="K16" s="132">
        <f t="shared" si="7"/>
        <v>4450</v>
      </c>
      <c r="L16" s="1">
        <f t="shared" si="8"/>
        <v>4450</v>
      </c>
      <c r="M16" s="1">
        <f t="shared" si="9"/>
        <v>53400</v>
      </c>
      <c r="N16" s="92">
        <v>2</v>
      </c>
      <c r="O16" s="92">
        <v>0</v>
      </c>
      <c r="P16" s="1">
        <f t="shared" si="0"/>
        <v>2000</v>
      </c>
      <c r="Q16" s="1">
        <f t="shared" si="10"/>
        <v>400</v>
      </c>
      <c r="R16" s="1">
        <f t="shared" si="1"/>
        <v>28800</v>
      </c>
      <c r="S16" s="35">
        <f t="shared" si="2"/>
        <v>107199.6</v>
      </c>
      <c r="T16" s="52"/>
      <c r="U16" s="52"/>
      <c r="V16" s="52"/>
      <c r="W16" s="53">
        <f t="shared" si="11"/>
        <v>107199.6</v>
      </c>
    </row>
    <row r="17" spans="1:23" s="32" customFormat="1">
      <c r="A17" s="1">
        <v>7</v>
      </c>
      <c r="B17" s="1" t="s">
        <v>85</v>
      </c>
      <c r="C17" s="97">
        <v>24</v>
      </c>
      <c r="D17" s="92">
        <v>1</v>
      </c>
      <c r="E17" s="189">
        <v>2083.3000000000002</v>
      </c>
      <c r="F17" s="189">
        <f t="shared" si="3"/>
        <v>2083.3000000000002</v>
      </c>
      <c r="G17" s="189">
        <f t="shared" si="4"/>
        <v>24999.600000000002</v>
      </c>
      <c r="H17" s="1">
        <v>360</v>
      </c>
      <c r="I17" s="34">
        <f>H17*D17</f>
        <v>360</v>
      </c>
      <c r="J17" s="1">
        <f t="shared" si="6"/>
        <v>0</v>
      </c>
      <c r="K17" s="132">
        <f t="shared" si="7"/>
        <v>0</v>
      </c>
      <c r="L17" s="1">
        <f t="shared" si="8"/>
        <v>0</v>
      </c>
      <c r="M17" s="1">
        <f t="shared" si="9"/>
        <v>0</v>
      </c>
      <c r="N17" s="92">
        <v>0</v>
      </c>
      <c r="O17" s="92">
        <v>0</v>
      </c>
      <c r="P17" s="1">
        <f t="shared" si="0"/>
        <v>0</v>
      </c>
      <c r="Q17" s="1">
        <f t="shared" si="10"/>
        <v>0</v>
      </c>
      <c r="R17" s="1">
        <f t="shared" si="1"/>
        <v>0</v>
      </c>
      <c r="S17" s="35">
        <f t="shared" si="2"/>
        <v>24999.600000000002</v>
      </c>
      <c r="T17" s="52"/>
      <c r="U17" s="52"/>
      <c r="V17" s="52"/>
      <c r="W17" s="53">
        <f t="shared" si="11"/>
        <v>24999.600000000002</v>
      </c>
    </row>
    <row r="18" spans="1:23" s="32" customFormat="1">
      <c r="A18" s="1">
        <v>8</v>
      </c>
      <c r="B18" s="36" t="s">
        <v>86</v>
      </c>
      <c r="C18" s="92">
        <v>80</v>
      </c>
      <c r="D18" s="97">
        <v>8</v>
      </c>
      <c r="E18" s="189">
        <v>2083.3000000000002</v>
      </c>
      <c r="F18" s="189">
        <f t="shared" si="3"/>
        <v>16666.400000000001</v>
      </c>
      <c r="G18" s="189">
        <f t="shared" si="4"/>
        <v>199996.80000000002</v>
      </c>
      <c r="H18" s="1">
        <v>100</v>
      </c>
      <c r="I18" s="34">
        <f t="shared" si="5"/>
        <v>8000</v>
      </c>
      <c r="J18" s="1">
        <f t="shared" si="6"/>
        <v>5120</v>
      </c>
      <c r="K18" s="132">
        <f t="shared" si="7"/>
        <v>25600</v>
      </c>
      <c r="L18" s="1">
        <f t="shared" si="8"/>
        <v>25600</v>
      </c>
      <c r="M18" s="1">
        <f t="shared" si="9"/>
        <v>307200</v>
      </c>
      <c r="N18" s="92">
        <v>0.5</v>
      </c>
      <c r="O18" s="92">
        <v>0</v>
      </c>
      <c r="P18" s="1">
        <f t="shared" si="0"/>
        <v>40000</v>
      </c>
      <c r="Q18" s="1">
        <f t="shared" si="10"/>
        <v>8000</v>
      </c>
      <c r="R18" s="1">
        <f t="shared" si="1"/>
        <v>576000</v>
      </c>
      <c r="S18" s="35">
        <f t="shared" si="2"/>
        <v>1083196.8</v>
      </c>
      <c r="T18" s="92"/>
      <c r="U18" s="92"/>
      <c r="V18" s="92"/>
      <c r="W18" s="53">
        <f t="shared" si="11"/>
        <v>1083196.8</v>
      </c>
    </row>
    <row r="19" spans="1:23" s="32" customFormat="1" ht="16.5">
      <c r="A19" s="37"/>
      <c r="B19" s="38" t="s">
        <v>87</v>
      </c>
      <c r="C19" s="39">
        <f>SUM(C12:C18)</f>
        <v>134</v>
      </c>
      <c r="D19" s="39">
        <f>SUM(D12:D18)</f>
        <v>39</v>
      </c>
      <c r="E19" s="37"/>
      <c r="F19" s="39">
        <f>SUM(F12:F18)</f>
        <v>81248.700000000012</v>
      </c>
      <c r="G19" s="39">
        <f>SUM(G12:G18)</f>
        <v>974984.4</v>
      </c>
      <c r="H19" s="37"/>
      <c r="I19" s="37">
        <f>SUM(I12:I18)</f>
        <v>54360</v>
      </c>
      <c r="J19" s="37"/>
      <c r="K19" s="41"/>
      <c r="L19" s="39">
        <f>SUM(L12:L18)</f>
        <v>201600</v>
      </c>
      <c r="M19" s="39">
        <f>SUM(M12:M18)</f>
        <v>2419200</v>
      </c>
      <c r="N19" s="37"/>
      <c r="O19" s="37"/>
      <c r="P19" s="37"/>
      <c r="Q19" s="37"/>
      <c r="R19" s="37">
        <f>SUM(R12:R18)</f>
        <v>3643200</v>
      </c>
      <c r="S19" s="40">
        <f>(R19+M19+G19)/1000</f>
        <v>7037.3844000000008</v>
      </c>
      <c r="T19" s="54">
        <f>SUM(T10:T16)</f>
        <v>0</v>
      </c>
      <c r="U19" s="54">
        <f>SUM(U10:U16)</f>
        <v>0</v>
      </c>
      <c r="V19" s="54">
        <f>SUM(V10:V16)</f>
        <v>0</v>
      </c>
      <c r="W19" s="54">
        <f>SUM(W12:W18)/1000</f>
        <v>7037.3843999999972</v>
      </c>
    </row>
    <row r="20" spans="1:23" ht="14.25">
      <c r="G20" s="134">
        <f>G19/1000</f>
        <v>974.98440000000005</v>
      </c>
      <c r="R20" s="137">
        <f>(R19+M19)/1000</f>
        <v>6062.4</v>
      </c>
      <c r="T20" s="56"/>
      <c r="U20" s="56"/>
      <c r="V20" s="56"/>
      <c r="W20" s="56"/>
    </row>
    <row r="23" spans="1:23" ht="14.25">
      <c r="C23" s="345" t="s">
        <v>139</v>
      </c>
      <c r="D23" s="346"/>
      <c r="E23" s="67" t="s">
        <v>140</v>
      </c>
      <c r="F23" s="1" t="s">
        <v>141</v>
      </c>
      <c r="G23" s="1" t="s">
        <v>142</v>
      </c>
      <c r="H23" s="1" t="s">
        <v>143</v>
      </c>
      <c r="I23" s="1" t="s">
        <v>144</v>
      </c>
    </row>
    <row r="24" spans="1:23" ht="14.25">
      <c r="C24" s="342" t="s">
        <v>35</v>
      </c>
      <c r="D24" s="344"/>
      <c r="E24" s="289">
        <v>27</v>
      </c>
      <c r="F24" s="278">
        <v>83</v>
      </c>
      <c r="G24" s="1"/>
      <c r="H24" s="298">
        <f>24+18</f>
        <v>42</v>
      </c>
      <c r="I24" s="37">
        <f>SUM(E24:H24)</f>
        <v>152</v>
      </c>
    </row>
    <row r="25" spans="1:23" ht="14.25">
      <c r="C25" s="70" t="s">
        <v>24</v>
      </c>
      <c r="D25" s="67"/>
      <c r="E25" s="71">
        <f>SUM(E24:E24)</f>
        <v>27</v>
      </c>
      <c r="F25" s="71">
        <f>SUM(F24:F24)</f>
        <v>83</v>
      </c>
      <c r="G25" s="71">
        <f>SUM(G24:G24)</f>
        <v>0</v>
      </c>
      <c r="H25" s="71">
        <f>SUM(H24:H24)</f>
        <v>42</v>
      </c>
      <c r="I25" s="71">
        <f>SUM(I24:I24)</f>
        <v>152</v>
      </c>
    </row>
    <row r="30" spans="1:23" ht="69" customHeight="1"/>
  </sheetData>
  <mergeCells count="17">
    <mergeCell ref="B1:F1"/>
    <mergeCell ref="A9:A10"/>
    <mergeCell ref="B9:B10"/>
    <mergeCell ref="C9:C10"/>
    <mergeCell ref="D9:G9"/>
    <mergeCell ref="Q2:S2"/>
    <mergeCell ref="C24:D24"/>
    <mergeCell ref="T9:T10"/>
    <mergeCell ref="U9:U10"/>
    <mergeCell ref="V9:V10"/>
    <mergeCell ref="A6:W6"/>
    <mergeCell ref="A5:W5"/>
    <mergeCell ref="W9:W10"/>
    <mergeCell ref="C23:D23"/>
    <mergeCell ref="H9:M9"/>
    <mergeCell ref="N9:R9"/>
    <mergeCell ref="S9:S10"/>
  </mergeCells>
  <pageMargins left="0.32" right="0.196850393700787" top="0.196850393700787" bottom="0.23622047244094499" header="0.34" footer="0.15748031496063"/>
  <pageSetup paperSize="9" scale="63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28"/>
  <sheetViews>
    <sheetView zoomScaleNormal="100" workbookViewId="0">
      <selection activeCell="G28" sqref="G28"/>
    </sheetView>
  </sheetViews>
  <sheetFormatPr defaultColWidth="9.140625" defaultRowHeight="13.5"/>
  <cols>
    <col min="1" max="1" width="3.140625" style="140" bestFit="1" customWidth="1"/>
    <col min="2" max="2" width="21.42578125" style="140" customWidth="1"/>
    <col min="3" max="3" width="9.5703125" style="140" customWidth="1"/>
    <col min="4" max="4" width="6.28515625" style="140" bestFit="1" customWidth="1"/>
    <col min="5" max="5" width="9" style="140" bestFit="1" customWidth="1"/>
    <col min="6" max="6" width="8.28515625" style="140" customWidth="1"/>
    <col min="7" max="7" width="12.5703125" style="140" customWidth="1"/>
    <col min="8" max="8" width="11.42578125" style="140" customWidth="1"/>
    <col min="9" max="9" width="8.28515625" style="140" customWidth="1"/>
    <col min="10" max="10" width="8.7109375" style="140" customWidth="1"/>
    <col min="11" max="11" width="9" style="140" customWidth="1"/>
    <col min="12" max="12" width="8" style="140" customWidth="1"/>
    <col min="13" max="13" width="9.5703125" style="140" customWidth="1"/>
    <col min="14" max="14" width="6.140625" style="140" customWidth="1"/>
    <col min="15" max="15" width="8.7109375" style="140" customWidth="1"/>
    <col min="16" max="16" width="8.140625" style="140" customWidth="1"/>
    <col min="17" max="17" width="8.42578125" style="140" customWidth="1"/>
    <col min="18" max="18" width="12.7109375" style="140" customWidth="1"/>
    <col min="19" max="19" width="9.85546875" style="140" bestFit="1" customWidth="1"/>
    <col min="20" max="21" width="9.140625" style="140"/>
    <col min="22" max="22" width="7.28515625" style="140" bestFit="1" customWidth="1"/>
    <col min="23" max="16384" width="9.140625" style="140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180" t="s">
        <v>48</v>
      </c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28.5" thickBot="1">
      <c r="B3" s="9" t="s">
        <v>67</v>
      </c>
      <c r="C3" s="24" t="s">
        <v>180</v>
      </c>
      <c r="D3" s="11"/>
      <c r="E3" s="11"/>
      <c r="F3" s="11"/>
      <c r="G3" s="25"/>
      <c r="H3" s="25"/>
      <c r="I3" s="5"/>
      <c r="J3" s="5"/>
      <c r="K3" s="5"/>
      <c r="L3" s="5"/>
    </row>
    <row r="4" spans="1:23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47" t="s">
        <v>121</v>
      </c>
      <c r="U9" s="347" t="s">
        <v>122</v>
      </c>
      <c r="V9" s="347" t="s">
        <v>123</v>
      </c>
      <c r="W9" s="347" t="s">
        <v>124</v>
      </c>
    </row>
    <row r="10" spans="1:23" s="33" customFormat="1" ht="63.75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136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47"/>
      <c r="U10" s="347"/>
      <c r="V10" s="347"/>
      <c r="W10" s="347"/>
    </row>
    <row r="11" spans="1:23" s="32" customFormat="1">
      <c r="A11" s="181" t="s">
        <v>119</v>
      </c>
      <c r="B11" s="181" t="s">
        <v>2</v>
      </c>
      <c r="C11" s="181" t="s">
        <v>3</v>
      </c>
      <c r="D11" s="181" t="s">
        <v>4</v>
      </c>
      <c r="E11" s="181" t="s">
        <v>19</v>
      </c>
      <c r="F11" s="181" t="s">
        <v>18</v>
      </c>
      <c r="G11" s="181" t="s">
        <v>17</v>
      </c>
      <c r="H11" s="181" t="s">
        <v>16</v>
      </c>
      <c r="I11" s="181" t="s">
        <v>5</v>
      </c>
      <c r="J11" s="181" t="s">
        <v>6</v>
      </c>
      <c r="K11" s="181" t="s">
        <v>15</v>
      </c>
      <c r="L11" s="181" t="s">
        <v>20</v>
      </c>
      <c r="M11" s="181" t="s">
        <v>131</v>
      </c>
      <c r="N11" s="181" t="s">
        <v>0</v>
      </c>
      <c r="O11" s="181" t="s">
        <v>14</v>
      </c>
      <c r="P11" s="181" t="s">
        <v>132</v>
      </c>
      <c r="Q11" s="181" t="s">
        <v>7</v>
      </c>
      <c r="R11" s="181" t="s">
        <v>8</v>
      </c>
      <c r="S11" s="181" t="s">
        <v>9</v>
      </c>
      <c r="T11" s="224" t="s">
        <v>10</v>
      </c>
      <c r="U11" s="224" t="s">
        <v>11</v>
      </c>
      <c r="V11" s="224" t="s">
        <v>13</v>
      </c>
      <c r="W11" s="224" t="s">
        <v>133</v>
      </c>
    </row>
    <row r="12" spans="1:23" s="32" customFormat="1">
      <c r="A12" s="1">
        <v>1</v>
      </c>
      <c r="B12" s="1" t="s">
        <v>68</v>
      </c>
      <c r="C12" s="1">
        <v>1</v>
      </c>
      <c r="D12" s="1">
        <v>1</v>
      </c>
      <c r="E12" s="189">
        <v>2083.3000000000002</v>
      </c>
      <c r="F12" s="189">
        <f t="shared" ref="F12:F18" si="0">D12*E12</f>
        <v>2083.3000000000002</v>
      </c>
      <c r="G12" s="189">
        <f t="shared" ref="G12:G18" si="1">F12*12</f>
        <v>24999.600000000002</v>
      </c>
      <c r="H12" s="1">
        <v>2250</v>
      </c>
      <c r="I12" s="34">
        <f t="shared" ref="I12:I17" si="2">H12*C12</f>
        <v>2250</v>
      </c>
      <c r="J12" s="1">
        <f t="shared" ref="J12:J18" si="3">I12-D12*360</f>
        <v>1890</v>
      </c>
      <c r="K12" s="132">
        <f>+J12*5</f>
        <v>9450</v>
      </c>
      <c r="L12" s="1">
        <f>+K12</f>
        <v>9450</v>
      </c>
      <c r="M12" s="1">
        <f t="shared" ref="M12:M18" si="4">L12*12</f>
        <v>113400</v>
      </c>
      <c r="N12" s="1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5">
        <f t="shared" ref="S12:S18" si="7">G12+M12+R12</f>
        <v>426399.6</v>
      </c>
      <c r="T12" s="52"/>
      <c r="U12" s="52"/>
      <c r="V12" s="52"/>
      <c r="W12" s="53">
        <f>+(S12+T12+U12+V12)</f>
        <v>426399.6</v>
      </c>
    </row>
    <row r="13" spans="1:23" s="32" customFormat="1">
      <c r="A13" s="1">
        <v>2</v>
      </c>
      <c r="B13" s="1" t="s">
        <v>69</v>
      </c>
      <c r="C13" s="1">
        <v>12</v>
      </c>
      <c r="D13" s="1">
        <v>12</v>
      </c>
      <c r="E13" s="189">
        <v>2083.3000000000002</v>
      </c>
      <c r="F13" s="189">
        <f t="shared" si="0"/>
        <v>24999.600000000002</v>
      </c>
      <c r="G13" s="189">
        <f t="shared" si="1"/>
        <v>299995.2</v>
      </c>
      <c r="H13" s="1">
        <v>1500</v>
      </c>
      <c r="I13" s="34">
        <f t="shared" si="2"/>
        <v>18000</v>
      </c>
      <c r="J13" s="1">
        <f t="shared" si="3"/>
        <v>13680</v>
      </c>
      <c r="K13" s="132">
        <f t="shared" ref="K13:K18" si="8">+J13*5</f>
        <v>68400</v>
      </c>
      <c r="L13" s="1">
        <f t="shared" ref="L13:L18" si="9">+K13</f>
        <v>68400</v>
      </c>
      <c r="M13" s="1">
        <f t="shared" si="4"/>
        <v>820800</v>
      </c>
      <c r="N13" s="1">
        <v>7</v>
      </c>
      <c r="O13" s="1">
        <v>0</v>
      </c>
      <c r="P13" s="1">
        <f t="shared" si="5"/>
        <v>84000</v>
      </c>
      <c r="Q13" s="1">
        <f t="shared" ref="Q13:Q18" si="10">P13*20%</f>
        <v>16800</v>
      </c>
      <c r="R13" s="1">
        <f t="shared" si="6"/>
        <v>1209600</v>
      </c>
      <c r="S13" s="35">
        <f t="shared" si="7"/>
        <v>2330395.2000000002</v>
      </c>
      <c r="T13" s="52"/>
      <c r="U13" s="52"/>
      <c r="V13" s="52"/>
      <c r="W13" s="53">
        <f t="shared" ref="W13:W18" si="11">+(S13+T13+U13+V13)</f>
        <v>2330395.2000000002</v>
      </c>
    </row>
    <row r="14" spans="1:23" s="32" customFormat="1">
      <c r="A14" s="1">
        <v>3</v>
      </c>
      <c r="B14" s="1" t="s">
        <v>70</v>
      </c>
      <c r="C14" s="1">
        <v>1</v>
      </c>
      <c r="D14" s="1">
        <v>1</v>
      </c>
      <c r="E14" s="189">
        <v>2083.3000000000002</v>
      </c>
      <c r="F14" s="189">
        <f t="shared" si="0"/>
        <v>2083.3000000000002</v>
      </c>
      <c r="G14" s="189">
        <f t="shared" si="1"/>
        <v>24999.600000000002</v>
      </c>
      <c r="H14" s="1">
        <v>1750</v>
      </c>
      <c r="I14" s="34">
        <f t="shared" si="2"/>
        <v>1750</v>
      </c>
      <c r="J14" s="1">
        <f t="shared" si="3"/>
        <v>1390</v>
      </c>
      <c r="K14" s="132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5">
        <f t="shared" si="7"/>
        <v>165999.6</v>
      </c>
      <c r="T14" s="52"/>
      <c r="U14" s="52"/>
      <c r="V14" s="52"/>
      <c r="W14" s="53">
        <f t="shared" si="11"/>
        <v>165999.6</v>
      </c>
    </row>
    <row r="15" spans="1:23" s="32" customFormat="1">
      <c r="A15" s="1">
        <v>4</v>
      </c>
      <c r="B15" s="1" t="s">
        <v>71</v>
      </c>
      <c r="C15" s="1">
        <v>1</v>
      </c>
      <c r="D15" s="1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1">
        <v>1750</v>
      </c>
      <c r="I15" s="34">
        <f t="shared" si="2"/>
        <v>1750</v>
      </c>
      <c r="J15" s="1">
        <f t="shared" si="3"/>
        <v>1390</v>
      </c>
      <c r="K15" s="132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5">
        <f t="shared" si="7"/>
        <v>180399.6</v>
      </c>
      <c r="T15" s="52"/>
      <c r="U15" s="52"/>
      <c r="V15" s="52"/>
      <c r="W15" s="53">
        <f t="shared" si="11"/>
        <v>180399.6</v>
      </c>
    </row>
    <row r="16" spans="1:23" s="32" customFormat="1">
      <c r="A16" s="1">
        <v>5</v>
      </c>
      <c r="B16" s="1" t="s">
        <v>72</v>
      </c>
      <c r="C16" s="1">
        <v>1</v>
      </c>
      <c r="D16" s="1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1">
        <v>1250</v>
      </c>
      <c r="I16" s="34">
        <f t="shared" si="2"/>
        <v>1250</v>
      </c>
      <c r="J16" s="1">
        <f t="shared" si="3"/>
        <v>890</v>
      </c>
      <c r="K16" s="132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5">
        <f t="shared" si="7"/>
        <v>107199.6</v>
      </c>
      <c r="T16" s="52"/>
      <c r="U16" s="52"/>
      <c r="V16" s="52"/>
      <c r="W16" s="53">
        <f t="shared" si="11"/>
        <v>107199.6</v>
      </c>
    </row>
    <row r="17" spans="1:23" s="32" customFormat="1">
      <c r="A17" s="1">
        <v>7</v>
      </c>
      <c r="B17" s="36" t="s">
        <v>75</v>
      </c>
      <c r="C17" s="1">
        <v>40</v>
      </c>
      <c r="D17" s="1">
        <v>3</v>
      </c>
      <c r="E17" s="189">
        <v>2083.3000000000002</v>
      </c>
      <c r="F17" s="189">
        <f>D17*E17</f>
        <v>6249.9000000000005</v>
      </c>
      <c r="G17" s="189">
        <f>F17*12</f>
        <v>74998.8</v>
      </c>
      <c r="H17" s="1">
        <v>100</v>
      </c>
      <c r="I17" s="34">
        <f t="shared" si="2"/>
        <v>4000</v>
      </c>
      <c r="J17" s="1">
        <f t="shared" si="3"/>
        <v>2920</v>
      </c>
      <c r="K17" s="132">
        <f t="shared" si="8"/>
        <v>14600</v>
      </c>
      <c r="L17" s="1">
        <f t="shared" si="9"/>
        <v>14600</v>
      </c>
      <c r="M17" s="1">
        <f>L17*12</f>
        <v>175200</v>
      </c>
      <c r="N17" s="1">
        <v>0.5</v>
      </c>
      <c r="O17" s="1">
        <v>0</v>
      </c>
      <c r="P17" s="1">
        <f t="shared" si="5"/>
        <v>20000</v>
      </c>
      <c r="Q17" s="1">
        <f>P17*20%</f>
        <v>4000</v>
      </c>
      <c r="R17" s="1">
        <f>(P17+Q17)*12</f>
        <v>288000</v>
      </c>
      <c r="S17" s="35">
        <f t="shared" si="7"/>
        <v>538198.80000000005</v>
      </c>
      <c r="T17" s="52"/>
      <c r="U17" s="52"/>
      <c r="V17" s="52"/>
      <c r="W17" s="53">
        <f t="shared" si="11"/>
        <v>538198.80000000005</v>
      </c>
    </row>
    <row r="18" spans="1:23" s="32" customFormat="1">
      <c r="A18" s="1">
        <v>8</v>
      </c>
      <c r="B18" s="1" t="s">
        <v>85</v>
      </c>
      <c r="C18" s="2">
        <v>20</v>
      </c>
      <c r="D18" s="2">
        <v>1</v>
      </c>
      <c r="E18" s="189">
        <v>2083.3000000000002</v>
      </c>
      <c r="F18" s="189">
        <f t="shared" si="0"/>
        <v>2083.3000000000002</v>
      </c>
      <c r="G18" s="189">
        <f t="shared" si="1"/>
        <v>24999.600000000002</v>
      </c>
      <c r="H18" s="1">
        <v>360</v>
      </c>
      <c r="I18" s="34">
        <f>H18*D18</f>
        <v>360</v>
      </c>
      <c r="J18" s="1">
        <f t="shared" si="3"/>
        <v>0</v>
      </c>
      <c r="K18" s="132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5">
        <f t="shared" si="7"/>
        <v>24999.600000000002</v>
      </c>
      <c r="T18" s="92"/>
      <c r="U18" s="92"/>
      <c r="V18" s="92"/>
      <c r="W18" s="53">
        <f t="shared" si="11"/>
        <v>24999.600000000002</v>
      </c>
    </row>
    <row r="19" spans="1:23" s="32" customFormat="1" ht="16.5">
      <c r="A19" s="37"/>
      <c r="B19" s="38" t="s">
        <v>24</v>
      </c>
      <c r="C19" s="39">
        <f>SUM(C12:C18)</f>
        <v>76</v>
      </c>
      <c r="D19" s="39">
        <f>SUM(D12:D18)</f>
        <v>20</v>
      </c>
      <c r="E19" s="37"/>
      <c r="F19" s="39">
        <f>SUM(F12:F18)</f>
        <v>41666.000000000007</v>
      </c>
      <c r="G19" s="39">
        <f>SUM(G12:G18)</f>
        <v>499991.99999999988</v>
      </c>
      <c r="H19" s="37"/>
      <c r="I19" s="37">
        <f>SUM(I12:I18)</f>
        <v>29360</v>
      </c>
      <c r="J19" s="37"/>
      <c r="K19" s="133"/>
      <c r="L19" s="39">
        <f>SUM(L12:L18)</f>
        <v>110800</v>
      </c>
      <c r="M19" s="39">
        <f>SUM(M12:M18)</f>
        <v>1329600</v>
      </c>
      <c r="N19" s="37"/>
      <c r="O19" s="37"/>
      <c r="P19" s="37"/>
      <c r="Q19" s="37"/>
      <c r="R19" s="37">
        <f>SUM(R12:R18)</f>
        <v>1944000</v>
      </c>
      <c r="S19" s="40">
        <f>(R19+M19+G19)/1000</f>
        <v>3773.5920000000001</v>
      </c>
      <c r="T19" s="37">
        <f>SUM(T10:T16)</f>
        <v>0</v>
      </c>
      <c r="U19" s="37">
        <f>SUM(U10:U16)</f>
        <v>0</v>
      </c>
      <c r="V19" s="37">
        <f>SUM(V10:V16)</f>
        <v>0</v>
      </c>
      <c r="W19" s="37">
        <f>SUM(W12:W18)/1000</f>
        <v>3773.5920000000006</v>
      </c>
    </row>
    <row r="20" spans="1:23" s="66" customFormat="1">
      <c r="A20" s="134"/>
      <c r="B20" s="135"/>
      <c r="C20" s="136"/>
      <c r="D20" s="136"/>
      <c r="E20" s="136"/>
      <c r="F20" s="136"/>
      <c r="G20" s="134">
        <f>G19/1000</f>
        <v>499.9919999999999</v>
      </c>
      <c r="H20" s="136"/>
      <c r="I20" s="134"/>
      <c r="R20" s="137">
        <f>(R19+M19)/1000</f>
        <v>3273.6</v>
      </c>
    </row>
    <row r="21" spans="1:23" s="66" customFormat="1">
      <c r="A21" s="134"/>
      <c r="B21" s="135"/>
      <c r="C21" s="136"/>
      <c r="D21" s="136"/>
      <c r="E21" s="136"/>
      <c r="F21" s="136"/>
      <c r="G21" s="136"/>
      <c r="H21" s="136"/>
      <c r="I21" s="134"/>
    </row>
    <row r="25" spans="1:23">
      <c r="A25" s="7"/>
      <c r="B25" s="7" t="s">
        <v>138</v>
      </c>
      <c r="C25" s="7"/>
      <c r="D25" s="7"/>
      <c r="E25" s="7"/>
      <c r="F25" s="7"/>
      <c r="G25" s="7"/>
      <c r="H25" s="7"/>
    </row>
    <row r="26" spans="1:23" s="66" customFormat="1" ht="14.25">
      <c r="A26" s="141" t="s">
        <v>139</v>
      </c>
      <c r="B26" s="142"/>
      <c r="C26" s="67"/>
      <c r="D26" s="181" t="s">
        <v>140</v>
      </c>
      <c r="E26" s="181" t="s">
        <v>141</v>
      </c>
      <c r="F26" s="181" t="s">
        <v>142</v>
      </c>
      <c r="G26" s="181" t="s">
        <v>143</v>
      </c>
      <c r="H26" s="181" t="s">
        <v>144</v>
      </c>
      <c r="I26" s="37"/>
    </row>
    <row r="27" spans="1:23" ht="14.25">
      <c r="A27" s="342" t="s">
        <v>208</v>
      </c>
      <c r="B27" s="343"/>
      <c r="C27" s="344"/>
      <c r="D27" s="1">
        <v>13</v>
      </c>
      <c r="E27" s="1">
        <v>43</v>
      </c>
      <c r="F27" s="1"/>
      <c r="G27" s="1">
        <f>20+14</f>
        <v>34</v>
      </c>
      <c r="H27" s="37">
        <f>SUM(D27:G27)</f>
        <v>90</v>
      </c>
    </row>
    <row r="28" spans="1:23" ht="14.25">
      <c r="A28" s="37" t="s">
        <v>24</v>
      </c>
      <c r="B28" s="142"/>
      <c r="C28" s="67"/>
      <c r="D28" s="37">
        <f>SUM(D27:D27)</f>
        <v>13</v>
      </c>
      <c r="E28" s="37">
        <f>SUM(E27:E27)</f>
        <v>43</v>
      </c>
      <c r="F28" s="37">
        <f>SUM(F27:F27)</f>
        <v>0</v>
      </c>
      <c r="G28" s="37">
        <f>SUM(G27:G27)</f>
        <v>34</v>
      </c>
      <c r="H28" s="37">
        <f>SUM(H27:H27)</f>
        <v>90</v>
      </c>
    </row>
  </sheetData>
  <mergeCells count="16">
    <mergeCell ref="U9:U10"/>
    <mergeCell ref="V9:V10"/>
    <mergeCell ref="W9:W10"/>
    <mergeCell ref="A27:C27"/>
    <mergeCell ref="B1:F1"/>
    <mergeCell ref="S9:S10"/>
    <mergeCell ref="Q2:S2"/>
    <mergeCell ref="A9:A10"/>
    <mergeCell ref="B9:B10"/>
    <mergeCell ref="A6:W6"/>
    <mergeCell ref="A5:W5"/>
    <mergeCell ref="C9:C10"/>
    <mergeCell ref="D9:G9"/>
    <mergeCell ref="H9:M9"/>
    <mergeCell ref="N9:R9"/>
    <mergeCell ref="T9:T10"/>
  </mergeCells>
  <pageMargins left="0.56999999999999995" right="0.196850393700787" top="0.59055118110236204" bottom="0.59055118110236204" header="0.31496062992126" footer="0.31496062992126"/>
  <pageSetup paperSize="9" scale="65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0"/>
  <sheetViews>
    <sheetView zoomScaleNormal="100" workbookViewId="0">
      <selection activeCell="B24" sqref="B24"/>
    </sheetView>
  </sheetViews>
  <sheetFormatPr defaultColWidth="9.140625" defaultRowHeight="13.5"/>
  <cols>
    <col min="1" max="1" width="3" style="140" bestFit="1" customWidth="1"/>
    <col min="2" max="2" width="21.42578125" style="140" customWidth="1"/>
    <col min="3" max="3" width="7" style="140" customWidth="1"/>
    <col min="4" max="4" width="4.42578125" style="140" customWidth="1"/>
    <col min="5" max="5" width="9" style="140" bestFit="1" customWidth="1"/>
    <col min="6" max="6" width="8.28515625" style="140" customWidth="1"/>
    <col min="7" max="7" width="12.42578125" style="140" customWidth="1"/>
    <col min="8" max="8" width="6.42578125" style="140" customWidth="1"/>
    <col min="9" max="9" width="8.28515625" style="140" customWidth="1"/>
    <col min="10" max="10" width="8.7109375" style="140" customWidth="1"/>
    <col min="11" max="11" width="9" style="140" customWidth="1"/>
    <col min="12" max="12" width="8.7109375" style="140" customWidth="1"/>
    <col min="13" max="13" width="12.42578125" style="140" customWidth="1"/>
    <col min="14" max="14" width="6.140625" style="140" customWidth="1"/>
    <col min="15" max="15" width="11.5703125" style="140" customWidth="1"/>
    <col min="16" max="16" width="8.140625" style="140" customWidth="1"/>
    <col min="17" max="17" width="9.28515625" style="140" bestFit="1" customWidth="1"/>
    <col min="18" max="18" width="12.42578125" style="140" customWidth="1"/>
    <col min="19" max="19" width="9.7109375" style="140" bestFit="1" customWidth="1"/>
    <col min="20" max="21" width="9.140625" style="140"/>
    <col min="22" max="22" width="7.28515625" style="140" bestFit="1" customWidth="1"/>
    <col min="23" max="16384" width="9.140625" style="140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180" t="s">
        <v>48</v>
      </c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28.5" thickBot="1">
      <c r="B3" s="9" t="s">
        <v>67</v>
      </c>
      <c r="C3" s="348" t="s">
        <v>93</v>
      </c>
      <c r="D3" s="348"/>
      <c r="E3" s="348"/>
      <c r="F3" s="348"/>
      <c r="G3" s="348"/>
      <c r="H3" s="348"/>
      <c r="I3" s="5"/>
      <c r="J3" s="5"/>
      <c r="K3" s="5"/>
      <c r="L3" s="5"/>
    </row>
    <row r="4" spans="1:23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3" customFormat="1" ht="63.75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136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32" customFormat="1">
      <c r="A11" s="181" t="s">
        <v>119</v>
      </c>
      <c r="B11" s="181" t="s">
        <v>2</v>
      </c>
      <c r="C11" s="181" t="s">
        <v>3</v>
      </c>
      <c r="D11" s="181" t="s">
        <v>4</v>
      </c>
      <c r="E11" s="181" t="s">
        <v>19</v>
      </c>
      <c r="F11" s="181" t="s">
        <v>18</v>
      </c>
      <c r="G11" s="181" t="s">
        <v>17</v>
      </c>
      <c r="H11" s="181" t="s">
        <v>16</v>
      </c>
      <c r="I11" s="181" t="s">
        <v>5</v>
      </c>
      <c r="J11" s="181" t="s">
        <v>6</v>
      </c>
      <c r="K11" s="181" t="s">
        <v>15</v>
      </c>
      <c r="L11" s="181" t="s">
        <v>20</v>
      </c>
      <c r="M11" s="181" t="s">
        <v>131</v>
      </c>
      <c r="N11" s="181" t="s">
        <v>0</v>
      </c>
      <c r="O11" s="181" t="s">
        <v>14</v>
      </c>
      <c r="P11" s="181" t="s">
        <v>132</v>
      </c>
      <c r="Q11" s="181" t="s">
        <v>7</v>
      </c>
      <c r="R11" s="181" t="s">
        <v>8</v>
      </c>
      <c r="S11" s="181" t="s">
        <v>9</v>
      </c>
      <c r="T11" s="181" t="s">
        <v>10</v>
      </c>
      <c r="U11" s="181" t="s">
        <v>11</v>
      </c>
      <c r="V11" s="181" t="s">
        <v>13</v>
      </c>
      <c r="W11" s="181" t="s">
        <v>133</v>
      </c>
    </row>
    <row r="12" spans="1:23" s="32" customFormat="1">
      <c r="A12" s="1">
        <v>1</v>
      </c>
      <c r="B12" s="1" t="s">
        <v>68</v>
      </c>
      <c r="C12" s="143">
        <v>1</v>
      </c>
      <c r="D12" s="143">
        <v>1</v>
      </c>
      <c r="E12" s="189">
        <v>2083.3000000000002</v>
      </c>
      <c r="F12" s="189">
        <f t="shared" ref="F12:F18" si="0">D12*E12</f>
        <v>2083.3000000000002</v>
      </c>
      <c r="G12" s="189">
        <f t="shared" ref="G12:G18" si="1">F12*12</f>
        <v>24999.600000000002</v>
      </c>
      <c r="H12" s="1">
        <v>2250</v>
      </c>
      <c r="I12" s="34">
        <f t="shared" ref="I12:I17" si="2">H12*C12</f>
        <v>2250</v>
      </c>
      <c r="J12" s="1">
        <f t="shared" ref="J12:J18" si="3">I12-D12*360</f>
        <v>1890</v>
      </c>
      <c r="K12" s="132">
        <f>+J12*5</f>
        <v>9450</v>
      </c>
      <c r="L12" s="1">
        <f>+K12</f>
        <v>9450</v>
      </c>
      <c r="M12" s="1">
        <f t="shared" ref="M12:M18" si="4">L12*12</f>
        <v>113400</v>
      </c>
      <c r="N12" s="1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5">
        <f t="shared" ref="S12:S18" si="7">G12+M12+R12</f>
        <v>426399.6</v>
      </c>
      <c r="T12" s="52"/>
      <c r="U12" s="52"/>
      <c r="V12" s="52"/>
      <c r="W12" s="53">
        <f>+(S12+T12+U12+V12)</f>
        <v>426399.6</v>
      </c>
    </row>
    <row r="13" spans="1:23" s="32" customFormat="1">
      <c r="A13" s="1">
        <v>2</v>
      </c>
      <c r="B13" s="1" t="s">
        <v>69</v>
      </c>
      <c r="C13" s="143">
        <v>23</v>
      </c>
      <c r="D13" s="143">
        <v>17</v>
      </c>
      <c r="E13" s="189">
        <v>2083.3000000000002</v>
      </c>
      <c r="F13" s="189">
        <f t="shared" si="0"/>
        <v>35416.100000000006</v>
      </c>
      <c r="G13" s="189">
        <f t="shared" si="1"/>
        <v>424993.20000000007</v>
      </c>
      <c r="H13" s="1">
        <v>1500</v>
      </c>
      <c r="I13" s="34">
        <f t="shared" si="2"/>
        <v>34500</v>
      </c>
      <c r="J13" s="1">
        <f t="shared" si="3"/>
        <v>28380</v>
      </c>
      <c r="K13" s="132">
        <f t="shared" ref="K13:K18" si="8">+J13*5</f>
        <v>141900</v>
      </c>
      <c r="L13" s="1">
        <f t="shared" ref="L13:L18" si="9">+K13</f>
        <v>141900</v>
      </c>
      <c r="M13" s="1">
        <f t="shared" si="4"/>
        <v>1702800</v>
      </c>
      <c r="N13" s="1">
        <v>7</v>
      </c>
      <c r="O13" s="1">
        <v>0</v>
      </c>
      <c r="P13" s="1">
        <f t="shared" si="5"/>
        <v>161000</v>
      </c>
      <c r="Q13" s="1">
        <f t="shared" ref="Q13:Q18" si="10">P13*20%</f>
        <v>32200</v>
      </c>
      <c r="R13" s="1">
        <f t="shared" si="6"/>
        <v>2318400</v>
      </c>
      <c r="S13" s="35">
        <f t="shared" si="7"/>
        <v>4446193.2</v>
      </c>
      <c r="T13" s="52"/>
      <c r="U13" s="52"/>
      <c r="V13" s="52"/>
      <c r="W13" s="53">
        <f t="shared" ref="W13:W18" si="11">+(S13+T13+U13+V13)</f>
        <v>4446193.2</v>
      </c>
    </row>
    <row r="14" spans="1:23" s="32" customFormat="1">
      <c r="A14" s="1">
        <v>3</v>
      </c>
      <c r="B14" s="1" t="s">
        <v>70</v>
      </c>
      <c r="C14" s="143">
        <v>1</v>
      </c>
      <c r="D14" s="143">
        <v>1</v>
      </c>
      <c r="E14" s="189">
        <v>2083.3000000000002</v>
      </c>
      <c r="F14" s="189">
        <f t="shared" si="0"/>
        <v>2083.3000000000002</v>
      </c>
      <c r="G14" s="189">
        <f t="shared" si="1"/>
        <v>24999.600000000002</v>
      </c>
      <c r="H14" s="1">
        <v>1750</v>
      </c>
      <c r="I14" s="34">
        <f t="shared" si="2"/>
        <v>1750</v>
      </c>
      <c r="J14" s="1">
        <f t="shared" si="3"/>
        <v>1390</v>
      </c>
      <c r="K14" s="132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5">
        <f t="shared" si="7"/>
        <v>165999.6</v>
      </c>
      <c r="T14" s="52"/>
      <c r="U14" s="52"/>
      <c r="V14" s="52"/>
      <c r="W14" s="53">
        <f t="shared" si="11"/>
        <v>165999.6</v>
      </c>
    </row>
    <row r="15" spans="1:23" s="32" customFormat="1">
      <c r="A15" s="1">
        <v>4</v>
      </c>
      <c r="B15" s="1" t="s">
        <v>71</v>
      </c>
      <c r="C15" s="143">
        <v>1</v>
      </c>
      <c r="D15" s="143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1">
        <v>1750</v>
      </c>
      <c r="I15" s="34">
        <f t="shared" si="2"/>
        <v>1750</v>
      </c>
      <c r="J15" s="1">
        <f t="shared" si="3"/>
        <v>1390</v>
      </c>
      <c r="K15" s="132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5">
        <f t="shared" si="7"/>
        <v>180399.6</v>
      </c>
      <c r="T15" s="52"/>
      <c r="U15" s="52"/>
      <c r="V15" s="52"/>
      <c r="W15" s="53">
        <f t="shared" si="11"/>
        <v>180399.6</v>
      </c>
    </row>
    <row r="16" spans="1:23" s="32" customFormat="1">
      <c r="A16" s="1">
        <v>5</v>
      </c>
      <c r="B16" s="1" t="s">
        <v>72</v>
      </c>
      <c r="C16" s="143">
        <v>1</v>
      </c>
      <c r="D16" s="143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1">
        <v>1250</v>
      </c>
      <c r="I16" s="34">
        <f t="shared" si="2"/>
        <v>1250</v>
      </c>
      <c r="J16" s="1">
        <f t="shared" si="3"/>
        <v>890</v>
      </c>
      <c r="K16" s="132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5">
        <f t="shared" si="7"/>
        <v>107199.6</v>
      </c>
      <c r="T16" s="52"/>
      <c r="U16" s="52"/>
      <c r="V16" s="52"/>
      <c r="W16" s="53">
        <f t="shared" si="11"/>
        <v>107199.6</v>
      </c>
    </row>
    <row r="17" spans="1:23" s="32" customFormat="1">
      <c r="A17" s="1">
        <v>6</v>
      </c>
      <c r="B17" s="36" t="s">
        <v>75</v>
      </c>
      <c r="C17" s="144">
        <v>90</v>
      </c>
      <c r="D17" s="143">
        <v>6</v>
      </c>
      <c r="E17" s="189">
        <v>2083.3000000000002</v>
      </c>
      <c r="F17" s="189">
        <f>D17*E17</f>
        <v>12499.800000000001</v>
      </c>
      <c r="G17" s="189">
        <f>F17*12</f>
        <v>149997.6</v>
      </c>
      <c r="H17" s="1">
        <v>100</v>
      </c>
      <c r="I17" s="34">
        <f t="shared" si="2"/>
        <v>9000</v>
      </c>
      <c r="J17" s="1">
        <f t="shared" si="3"/>
        <v>6840</v>
      </c>
      <c r="K17" s="132">
        <f t="shared" si="8"/>
        <v>34200</v>
      </c>
      <c r="L17" s="1">
        <f t="shared" si="9"/>
        <v>34200</v>
      </c>
      <c r="M17" s="1">
        <f t="shared" si="4"/>
        <v>410400</v>
      </c>
      <c r="N17" s="1">
        <v>0.5</v>
      </c>
      <c r="O17" s="1">
        <v>0</v>
      </c>
      <c r="P17" s="1">
        <f t="shared" si="5"/>
        <v>45000</v>
      </c>
      <c r="Q17" s="1">
        <f>P17*20%</f>
        <v>9000</v>
      </c>
      <c r="R17" s="1">
        <f>(P17+Q17)*12</f>
        <v>648000</v>
      </c>
      <c r="S17" s="35">
        <f t="shared" si="7"/>
        <v>1208397.6000000001</v>
      </c>
      <c r="T17" s="52"/>
      <c r="U17" s="52"/>
      <c r="V17" s="52"/>
      <c r="W17" s="53">
        <f t="shared" si="11"/>
        <v>1208397.6000000001</v>
      </c>
    </row>
    <row r="18" spans="1:23" s="32" customFormat="1">
      <c r="A18" s="1">
        <v>7</v>
      </c>
      <c r="B18" s="1" t="s">
        <v>74</v>
      </c>
      <c r="C18" s="145"/>
      <c r="D18" s="146">
        <v>1</v>
      </c>
      <c r="E18" s="189">
        <v>2083.3000000000002</v>
      </c>
      <c r="F18" s="189">
        <f t="shared" si="0"/>
        <v>2083.3000000000002</v>
      </c>
      <c r="G18" s="189">
        <f t="shared" si="1"/>
        <v>24999.600000000002</v>
      </c>
      <c r="H18" s="1">
        <v>360</v>
      </c>
      <c r="I18" s="34">
        <f>H18*D18</f>
        <v>360</v>
      </c>
      <c r="J18" s="1">
        <f t="shared" si="3"/>
        <v>0</v>
      </c>
      <c r="K18" s="132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5">
        <f t="shared" si="7"/>
        <v>24999.600000000002</v>
      </c>
      <c r="T18" s="92"/>
      <c r="U18" s="92"/>
      <c r="V18" s="92"/>
      <c r="W18" s="53">
        <f t="shared" si="11"/>
        <v>24999.600000000002</v>
      </c>
    </row>
    <row r="19" spans="1:23" s="32" customFormat="1" ht="16.5">
      <c r="A19" s="37"/>
      <c r="B19" s="38" t="s">
        <v>24</v>
      </c>
      <c r="C19" s="39">
        <f>SUM(C12:C18)</f>
        <v>117</v>
      </c>
      <c r="D19" s="39">
        <f>SUM(D12:D18)</f>
        <v>28</v>
      </c>
      <c r="E19" s="37"/>
      <c r="F19" s="39">
        <f>SUM(F12:F18)</f>
        <v>58332.400000000023</v>
      </c>
      <c r="G19" s="39">
        <f>SUM(G12:G18)</f>
        <v>699988.79999999993</v>
      </c>
      <c r="H19" s="37"/>
      <c r="I19" s="37">
        <f>SUM(I12:I18)</f>
        <v>50860</v>
      </c>
      <c r="J19" s="37"/>
      <c r="K19" s="133"/>
      <c r="L19" s="39">
        <f>SUM(L12:L18)</f>
        <v>203900</v>
      </c>
      <c r="M19" s="39">
        <f>SUM(M12:M18)</f>
        <v>2446800</v>
      </c>
      <c r="N19" s="37"/>
      <c r="O19" s="37"/>
      <c r="P19" s="37"/>
      <c r="Q19" s="37"/>
      <c r="R19" s="37">
        <f>SUM(R12:R18)</f>
        <v>3412800</v>
      </c>
      <c r="S19" s="40">
        <f>(R19+M19+G19)/1000</f>
        <v>6559.5887999999995</v>
      </c>
      <c r="T19" s="37">
        <f>SUM(T10:T16)</f>
        <v>0</v>
      </c>
      <c r="U19" s="37">
        <f>SUM(U10:U16)</f>
        <v>0</v>
      </c>
      <c r="V19" s="37">
        <f>SUM(V10:V16)</f>
        <v>0</v>
      </c>
      <c r="W19" s="37">
        <f>SUM(W12:W18)/1000</f>
        <v>6559.5887999999986</v>
      </c>
    </row>
    <row r="20" spans="1:23" s="66" customFormat="1">
      <c r="A20" s="134"/>
      <c r="B20" s="135"/>
      <c r="C20" s="136"/>
      <c r="D20" s="136"/>
      <c r="E20" s="136"/>
      <c r="F20" s="136"/>
      <c r="G20" s="139">
        <f>G19/1000</f>
        <v>699.98879999999997</v>
      </c>
      <c r="H20" s="136"/>
      <c r="I20" s="134"/>
      <c r="R20" s="137">
        <f>(R19+M19)/1000</f>
        <v>5859.6</v>
      </c>
    </row>
    <row r="22" spans="1:23" ht="14.25">
      <c r="B22" s="345" t="s">
        <v>139</v>
      </c>
      <c r="C22" s="346"/>
      <c r="D22" s="67" t="s">
        <v>140</v>
      </c>
      <c r="E22" s="1" t="s">
        <v>141</v>
      </c>
      <c r="F22" s="1" t="s">
        <v>142</v>
      </c>
      <c r="G22" s="1" t="s">
        <v>143</v>
      </c>
      <c r="H22" s="1" t="s">
        <v>144</v>
      </c>
    </row>
    <row r="23" spans="1:23" ht="14.25">
      <c r="B23" s="342" t="s">
        <v>37</v>
      </c>
      <c r="C23" s="344"/>
      <c r="D23" s="67">
        <v>24</v>
      </c>
      <c r="E23" s="1">
        <v>93</v>
      </c>
      <c r="F23" s="1"/>
      <c r="G23" s="1"/>
      <c r="H23" s="37">
        <f>SUM(D23:G23)</f>
        <v>117</v>
      </c>
    </row>
    <row r="24" spans="1:23" ht="14.25">
      <c r="B24" s="70" t="s">
        <v>24</v>
      </c>
      <c r="C24" s="67"/>
      <c r="D24" s="71">
        <f>SUM(D23:D23)</f>
        <v>24</v>
      </c>
      <c r="E24" s="71">
        <f>SUM(E23:E23)</f>
        <v>93</v>
      </c>
      <c r="F24" s="71">
        <f>SUM(F23:F23)</f>
        <v>0</v>
      </c>
      <c r="G24" s="71">
        <f>SUM(G23:G23)</f>
        <v>0</v>
      </c>
      <c r="H24" s="71">
        <f>SUM(H23:H23)</f>
        <v>117</v>
      </c>
    </row>
    <row r="30" spans="1:23" ht="69" customHeight="1"/>
  </sheetData>
  <mergeCells count="18"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  <mergeCell ref="B23:C23"/>
    <mergeCell ref="T9:T10"/>
    <mergeCell ref="U9:U10"/>
    <mergeCell ref="V9:V10"/>
    <mergeCell ref="W9:W10"/>
    <mergeCell ref="B22:C22"/>
  </mergeCells>
  <pageMargins left="0.39370078740157499" right="0.196850393700787" top="0.59055118110236204" bottom="0.59055118110236204" header="0.31496062992126" footer="0.31496062992126"/>
  <pageSetup paperSize="9" scale="67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W29"/>
  <sheetViews>
    <sheetView zoomScaleNormal="100" workbookViewId="0">
      <selection activeCell="D13" sqref="D13"/>
    </sheetView>
  </sheetViews>
  <sheetFormatPr defaultColWidth="9.140625" defaultRowHeight="16.5"/>
  <cols>
    <col min="1" max="1" width="9.28515625" style="88" bestFit="1" customWidth="1"/>
    <col min="2" max="2" width="22.140625" style="88" customWidth="1"/>
    <col min="3" max="5" width="9.28515625" style="88" bestFit="1" customWidth="1"/>
    <col min="6" max="6" width="9.85546875" style="88" bestFit="1" customWidth="1"/>
    <col min="7" max="7" width="11.5703125" style="88" bestFit="1" customWidth="1"/>
    <col min="8" max="12" width="9.28515625" style="88" bestFit="1" customWidth="1"/>
    <col min="13" max="13" width="10.28515625" style="88" customWidth="1"/>
    <col min="14" max="17" width="9.140625" style="88"/>
    <col min="18" max="19" width="10.42578125" style="88" customWidth="1"/>
    <col min="20" max="22" width="9.140625" style="88"/>
    <col min="23" max="23" width="11" style="88" customWidth="1"/>
    <col min="24" max="16384" width="9.140625" style="88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180" t="s">
        <v>48</v>
      </c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37.5" customHeight="1" thickBot="1">
      <c r="B3" s="9" t="s">
        <v>67</v>
      </c>
      <c r="C3" s="348" t="s">
        <v>199</v>
      </c>
      <c r="D3" s="348"/>
      <c r="E3" s="348"/>
      <c r="F3" s="348"/>
      <c r="G3" s="348"/>
      <c r="H3" s="348"/>
      <c r="I3" s="5"/>
      <c r="J3" s="5"/>
      <c r="K3" s="5"/>
      <c r="L3" s="5"/>
    </row>
    <row r="4" spans="1:23" s="7" customFormat="1" ht="12.75" customHeigh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28"/>
      <c r="C7" s="28"/>
      <c r="D7" s="28"/>
      <c r="E7" s="28"/>
      <c r="F7" s="28"/>
      <c r="G7" s="28"/>
      <c r="H7" s="28"/>
      <c r="I7" s="29"/>
      <c r="J7" s="29"/>
      <c r="K7" s="29"/>
      <c r="L7" s="29"/>
      <c r="M7" s="29"/>
      <c r="N7" s="29"/>
      <c r="O7" s="6"/>
      <c r="P7" s="6"/>
    </row>
    <row r="8" spans="1:23">
      <c r="A8" s="337" t="s">
        <v>0</v>
      </c>
      <c r="B8" s="337" t="s">
        <v>55</v>
      </c>
      <c r="C8" s="337" t="s">
        <v>56</v>
      </c>
      <c r="D8" s="339" t="s">
        <v>57</v>
      </c>
      <c r="E8" s="340"/>
      <c r="F8" s="340"/>
      <c r="G8" s="341"/>
      <c r="H8" s="339" t="s">
        <v>58</v>
      </c>
      <c r="I8" s="340"/>
      <c r="J8" s="340"/>
      <c r="K8" s="340"/>
      <c r="L8" s="340"/>
      <c r="M8" s="341"/>
      <c r="N8" s="339" t="s">
        <v>59</v>
      </c>
      <c r="O8" s="340"/>
      <c r="P8" s="340"/>
      <c r="Q8" s="340"/>
      <c r="R8" s="341"/>
      <c r="S8" s="337" t="s">
        <v>120</v>
      </c>
      <c r="T8" s="337" t="s">
        <v>121</v>
      </c>
      <c r="U8" s="337" t="s">
        <v>122</v>
      </c>
      <c r="V8" s="337" t="s">
        <v>123</v>
      </c>
      <c r="W8" s="337" t="s">
        <v>124</v>
      </c>
    </row>
    <row r="9" spans="1:23" ht="51">
      <c r="A9" s="338"/>
      <c r="B9" s="338"/>
      <c r="C9" s="338"/>
      <c r="D9" s="64" t="s">
        <v>60</v>
      </c>
      <c r="E9" s="64" t="s">
        <v>61</v>
      </c>
      <c r="F9" s="64" t="s">
        <v>125</v>
      </c>
      <c r="G9" s="64" t="s">
        <v>126</v>
      </c>
      <c r="H9" s="64" t="s">
        <v>62</v>
      </c>
      <c r="I9" s="64" t="s">
        <v>137</v>
      </c>
      <c r="J9" s="64" t="s">
        <v>127</v>
      </c>
      <c r="K9" s="64" t="s">
        <v>136</v>
      </c>
      <c r="L9" s="64" t="s">
        <v>135</v>
      </c>
      <c r="M9" s="64" t="s">
        <v>128</v>
      </c>
      <c r="N9" s="64" t="s">
        <v>64</v>
      </c>
      <c r="O9" s="64" t="s">
        <v>65</v>
      </c>
      <c r="P9" s="64" t="s">
        <v>134</v>
      </c>
      <c r="Q9" s="65" t="s">
        <v>129</v>
      </c>
      <c r="R9" s="64" t="s">
        <v>130</v>
      </c>
      <c r="S9" s="338"/>
      <c r="T9" s="338"/>
      <c r="U9" s="338"/>
      <c r="V9" s="338"/>
      <c r="W9" s="338"/>
    </row>
    <row r="10" spans="1:23">
      <c r="A10" s="181" t="s">
        <v>119</v>
      </c>
      <c r="B10" s="181" t="s">
        <v>2</v>
      </c>
      <c r="C10" s="181" t="s">
        <v>3</v>
      </c>
      <c r="D10" s="181" t="s">
        <v>4</v>
      </c>
      <c r="E10" s="181" t="s">
        <v>19</v>
      </c>
      <c r="F10" s="181" t="s">
        <v>18</v>
      </c>
      <c r="G10" s="181" t="s">
        <v>17</v>
      </c>
      <c r="H10" s="181" t="s">
        <v>16</v>
      </c>
      <c r="I10" s="181" t="s">
        <v>5</v>
      </c>
      <c r="J10" s="181" t="s">
        <v>6</v>
      </c>
      <c r="K10" s="181" t="s">
        <v>15</v>
      </c>
      <c r="L10" s="181" t="s">
        <v>20</v>
      </c>
      <c r="M10" s="181" t="s">
        <v>131</v>
      </c>
      <c r="N10" s="181" t="s">
        <v>0</v>
      </c>
      <c r="O10" s="181" t="s">
        <v>14</v>
      </c>
      <c r="P10" s="181" t="s">
        <v>132</v>
      </c>
      <c r="Q10" s="181" t="s">
        <v>7</v>
      </c>
      <c r="R10" s="181" t="s">
        <v>8</v>
      </c>
      <c r="S10" s="181" t="s">
        <v>9</v>
      </c>
      <c r="T10" s="181" t="s">
        <v>10</v>
      </c>
      <c r="U10" s="181" t="s">
        <v>11</v>
      </c>
      <c r="V10" s="181" t="s">
        <v>13</v>
      </c>
      <c r="W10" s="181" t="s">
        <v>133</v>
      </c>
    </row>
    <row r="11" spans="1:23">
      <c r="A11" s="1">
        <v>1</v>
      </c>
      <c r="B11" s="1" t="s">
        <v>68</v>
      </c>
      <c r="C11" s="143">
        <v>1</v>
      </c>
      <c r="D11" s="143">
        <v>1</v>
      </c>
      <c r="E11" s="189">
        <v>2083.3000000000002</v>
      </c>
      <c r="F11" s="189">
        <f t="shared" ref="F11:F17" si="0">D11*E11</f>
        <v>2083.3000000000002</v>
      </c>
      <c r="G11" s="189">
        <f t="shared" ref="G11:G17" si="1">F11*12</f>
        <v>24999.600000000002</v>
      </c>
      <c r="H11" s="1">
        <v>2250</v>
      </c>
      <c r="I11" s="34">
        <f t="shared" ref="I11:I16" si="2">H11*C11</f>
        <v>2250</v>
      </c>
      <c r="J11" s="1">
        <f t="shared" ref="J11:J16" si="3">I11-D11*360</f>
        <v>1890</v>
      </c>
      <c r="K11" s="132">
        <f>+J11*5</f>
        <v>9450</v>
      </c>
      <c r="L11" s="1">
        <f>+K11</f>
        <v>9450</v>
      </c>
      <c r="M11" s="1">
        <f t="shared" ref="M11:M17" si="4">L11*12</f>
        <v>113400</v>
      </c>
      <c r="N11" s="1">
        <v>8</v>
      </c>
      <c r="O11" s="1">
        <v>0</v>
      </c>
      <c r="P11" s="1">
        <f t="shared" ref="P11:P17" si="5">(N11+O11)*1000*C11</f>
        <v>8000</v>
      </c>
      <c r="Q11" s="1">
        <f t="shared" ref="Q11:Q17" si="6">P11*20%</f>
        <v>1600</v>
      </c>
      <c r="R11" s="1">
        <f t="shared" ref="R11:R17" si="7">(P11+Q11)*12</f>
        <v>115200</v>
      </c>
      <c r="S11" s="35">
        <f t="shared" ref="S11:S17" si="8">G11+M11+R11</f>
        <v>253599.6</v>
      </c>
      <c r="T11" s="52"/>
      <c r="U11" s="52"/>
      <c r="V11" s="52"/>
      <c r="W11" s="53">
        <f>+(S11+T11+U11+V11)</f>
        <v>253599.6</v>
      </c>
    </row>
    <row r="12" spans="1:23">
      <c r="A12" s="1">
        <v>2</v>
      </c>
      <c r="B12" s="1" t="s">
        <v>69</v>
      </c>
      <c r="C12" s="143">
        <v>71</v>
      </c>
      <c r="D12" s="226">
        <v>71</v>
      </c>
      <c r="E12" s="189">
        <v>2083.3000000000002</v>
      </c>
      <c r="F12" s="189">
        <f t="shared" si="0"/>
        <v>147914.30000000002</v>
      </c>
      <c r="G12" s="189">
        <f t="shared" si="1"/>
        <v>1774971.6</v>
      </c>
      <c r="H12" s="1">
        <v>1500</v>
      </c>
      <c r="I12" s="34">
        <f t="shared" si="2"/>
        <v>106500</v>
      </c>
      <c r="J12" s="1">
        <f t="shared" si="3"/>
        <v>80940</v>
      </c>
      <c r="K12" s="132">
        <f t="shared" ref="K12:K17" si="9">+J12*5</f>
        <v>404700</v>
      </c>
      <c r="L12" s="1">
        <f t="shared" ref="L12:L17" si="10">+K12</f>
        <v>404700</v>
      </c>
      <c r="M12" s="1">
        <f t="shared" si="4"/>
        <v>4856400</v>
      </c>
      <c r="N12" s="1">
        <v>6</v>
      </c>
      <c r="O12" s="1">
        <v>0</v>
      </c>
      <c r="P12" s="1">
        <f t="shared" si="5"/>
        <v>426000</v>
      </c>
      <c r="Q12" s="1">
        <f t="shared" si="6"/>
        <v>85200</v>
      </c>
      <c r="R12" s="1">
        <f t="shared" si="7"/>
        <v>6134400</v>
      </c>
      <c r="S12" s="35">
        <f t="shared" si="8"/>
        <v>12765771.6</v>
      </c>
      <c r="T12" s="52"/>
      <c r="U12" s="52"/>
      <c r="V12" s="52"/>
      <c r="W12" s="53">
        <f t="shared" ref="W12:W17" si="11">+(S12+T12+U12+V12)</f>
        <v>12765771.6</v>
      </c>
    </row>
    <row r="13" spans="1:23">
      <c r="A13" s="1">
        <v>3</v>
      </c>
      <c r="B13" s="1" t="s">
        <v>70</v>
      </c>
      <c r="C13" s="143">
        <v>1</v>
      </c>
      <c r="D13" s="143">
        <v>1</v>
      </c>
      <c r="E13" s="189">
        <v>2083.3000000000002</v>
      </c>
      <c r="F13" s="189">
        <f t="shared" si="0"/>
        <v>2083.3000000000002</v>
      </c>
      <c r="G13" s="189">
        <f t="shared" si="1"/>
        <v>24999.600000000002</v>
      </c>
      <c r="H13" s="1">
        <v>1750</v>
      </c>
      <c r="I13" s="34">
        <f t="shared" si="2"/>
        <v>1750</v>
      </c>
      <c r="J13" s="1">
        <f t="shared" si="3"/>
        <v>1390</v>
      </c>
      <c r="K13" s="132">
        <f t="shared" si="9"/>
        <v>6950</v>
      </c>
      <c r="L13" s="1">
        <f t="shared" si="10"/>
        <v>6950</v>
      </c>
      <c r="M13" s="1">
        <f t="shared" si="4"/>
        <v>83400</v>
      </c>
      <c r="N13" s="1">
        <v>4</v>
      </c>
      <c r="O13" s="1">
        <v>0</v>
      </c>
      <c r="P13" s="1">
        <f t="shared" si="5"/>
        <v>4000</v>
      </c>
      <c r="Q13" s="1">
        <f t="shared" si="6"/>
        <v>800</v>
      </c>
      <c r="R13" s="1">
        <f t="shared" si="7"/>
        <v>57600</v>
      </c>
      <c r="S13" s="35">
        <f t="shared" si="8"/>
        <v>165999.6</v>
      </c>
      <c r="T13" s="52"/>
      <c r="U13" s="52"/>
      <c r="V13" s="52"/>
      <c r="W13" s="53">
        <f t="shared" si="11"/>
        <v>165999.6</v>
      </c>
    </row>
    <row r="14" spans="1:23">
      <c r="A14" s="1">
        <v>4</v>
      </c>
      <c r="B14" s="1" t="s">
        <v>71</v>
      </c>
      <c r="C14" s="143">
        <v>1</v>
      </c>
      <c r="D14" s="143">
        <v>1</v>
      </c>
      <c r="E14" s="189">
        <v>2083.3000000000002</v>
      </c>
      <c r="F14" s="189">
        <f t="shared" si="0"/>
        <v>2083.3000000000002</v>
      </c>
      <c r="G14" s="189">
        <f t="shared" si="1"/>
        <v>24999.600000000002</v>
      </c>
      <c r="H14" s="1">
        <v>1750</v>
      </c>
      <c r="I14" s="34">
        <f t="shared" si="2"/>
        <v>1750</v>
      </c>
      <c r="J14" s="1">
        <f t="shared" si="3"/>
        <v>1390</v>
      </c>
      <c r="K14" s="132">
        <f t="shared" si="9"/>
        <v>6950</v>
      </c>
      <c r="L14" s="1">
        <f t="shared" si="10"/>
        <v>6950</v>
      </c>
      <c r="M14" s="1">
        <f t="shared" si="4"/>
        <v>83400</v>
      </c>
      <c r="N14" s="1">
        <v>5</v>
      </c>
      <c r="O14" s="1">
        <v>0</v>
      </c>
      <c r="P14" s="1">
        <f t="shared" si="5"/>
        <v>5000</v>
      </c>
      <c r="Q14" s="1">
        <f t="shared" si="6"/>
        <v>1000</v>
      </c>
      <c r="R14" s="1">
        <f t="shared" si="7"/>
        <v>72000</v>
      </c>
      <c r="S14" s="35">
        <f t="shared" si="8"/>
        <v>180399.6</v>
      </c>
      <c r="T14" s="52"/>
      <c r="U14" s="52"/>
      <c r="V14" s="52"/>
      <c r="W14" s="53">
        <f t="shared" si="11"/>
        <v>180399.6</v>
      </c>
    </row>
    <row r="15" spans="1:23">
      <c r="A15" s="1">
        <v>5</v>
      </c>
      <c r="B15" s="1" t="s">
        <v>72</v>
      </c>
      <c r="C15" s="143">
        <v>1</v>
      </c>
      <c r="D15" s="143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1">
        <v>1250</v>
      </c>
      <c r="I15" s="34">
        <f t="shared" si="2"/>
        <v>1250</v>
      </c>
      <c r="J15" s="1">
        <f t="shared" si="3"/>
        <v>890</v>
      </c>
      <c r="K15" s="132">
        <f t="shared" si="9"/>
        <v>4450</v>
      </c>
      <c r="L15" s="1">
        <f t="shared" si="10"/>
        <v>4450</v>
      </c>
      <c r="M15" s="1">
        <f t="shared" si="4"/>
        <v>53400</v>
      </c>
      <c r="N15" s="1">
        <v>2</v>
      </c>
      <c r="O15" s="1">
        <v>0</v>
      </c>
      <c r="P15" s="1">
        <f t="shared" si="5"/>
        <v>2000</v>
      </c>
      <c r="Q15" s="1">
        <f t="shared" si="6"/>
        <v>400</v>
      </c>
      <c r="R15" s="1">
        <f t="shared" si="7"/>
        <v>28800</v>
      </c>
      <c r="S15" s="35">
        <f t="shared" si="8"/>
        <v>107199.6</v>
      </c>
      <c r="T15" s="52"/>
      <c r="U15" s="52"/>
      <c r="V15" s="52"/>
      <c r="W15" s="53">
        <f t="shared" si="11"/>
        <v>107199.6</v>
      </c>
    </row>
    <row r="16" spans="1:23">
      <c r="A16" s="1">
        <v>7</v>
      </c>
      <c r="B16" s="36" t="s">
        <v>75</v>
      </c>
      <c r="C16" s="143">
        <v>289</v>
      </c>
      <c r="D16" s="143">
        <v>51</v>
      </c>
      <c r="E16" s="189">
        <v>2083.3000000000002</v>
      </c>
      <c r="F16" s="189">
        <f t="shared" si="0"/>
        <v>106248.3</v>
      </c>
      <c r="G16" s="189">
        <f t="shared" si="1"/>
        <v>1274979.6000000001</v>
      </c>
      <c r="H16" s="1">
        <v>100</v>
      </c>
      <c r="I16" s="34">
        <f t="shared" si="2"/>
        <v>28900</v>
      </c>
      <c r="J16" s="1">
        <f t="shared" si="3"/>
        <v>10540</v>
      </c>
      <c r="K16" s="132">
        <f t="shared" si="9"/>
        <v>52700</v>
      </c>
      <c r="L16" s="1">
        <f t="shared" si="10"/>
        <v>52700</v>
      </c>
      <c r="M16" s="1">
        <f t="shared" si="4"/>
        <v>632400</v>
      </c>
      <c r="N16" s="1">
        <v>0.5</v>
      </c>
      <c r="O16" s="1">
        <v>0</v>
      </c>
      <c r="P16" s="1">
        <f t="shared" si="5"/>
        <v>144500</v>
      </c>
      <c r="Q16" s="1">
        <f t="shared" si="6"/>
        <v>28900</v>
      </c>
      <c r="R16" s="1">
        <f t="shared" si="7"/>
        <v>2080800</v>
      </c>
      <c r="S16" s="35">
        <f t="shared" si="8"/>
        <v>3988179.6</v>
      </c>
      <c r="T16" s="52"/>
      <c r="U16" s="52"/>
      <c r="V16" s="52"/>
      <c r="W16" s="53">
        <f t="shared" si="11"/>
        <v>3988179.6</v>
      </c>
    </row>
    <row r="17" spans="1:23">
      <c r="A17" s="1">
        <v>8</v>
      </c>
      <c r="B17" s="1" t="s">
        <v>74</v>
      </c>
      <c r="C17" s="143">
        <v>149</v>
      </c>
      <c r="D17" s="143">
        <v>6</v>
      </c>
      <c r="E17" s="189">
        <v>2083.3000000000002</v>
      </c>
      <c r="F17" s="189">
        <f t="shared" si="0"/>
        <v>12499.800000000001</v>
      </c>
      <c r="G17" s="189">
        <f t="shared" si="1"/>
        <v>149997.6</v>
      </c>
      <c r="H17" s="1">
        <v>360</v>
      </c>
      <c r="I17" s="34">
        <f>H17*D17</f>
        <v>2160</v>
      </c>
      <c r="J17" s="1">
        <f>I17-D17*360</f>
        <v>0</v>
      </c>
      <c r="K17" s="132">
        <f t="shared" si="9"/>
        <v>0</v>
      </c>
      <c r="L17" s="1">
        <f t="shared" si="10"/>
        <v>0</v>
      </c>
      <c r="M17" s="1">
        <f t="shared" si="4"/>
        <v>0</v>
      </c>
      <c r="N17" s="1">
        <v>0</v>
      </c>
      <c r="O17" s="1">
        <v>0</v>
      </c>
      <c r="P17" s="1">
        <f t="shared" si="5"/>
        <v>0</v>
      </c>
      <c r="Q17" s="1">
        <f t="shared" si="6"/>
        <v>0</v>
      </c>
      <c r="R17" s="1">
        <f t="shared" si="7"/>
        <v>0</v>
      </c>
      <c r="S17" s="35">
        <f t="shared" si="8"/>
        <v>149997.6</v>
      </c>
      <c r="T17" s="92"/>
      <c r="U17" s="92"/>
      <c r="V17" s="92"/>
      <c r="W17" s="53">
        <f t="shared" si="11"/>
        <v>149997.6</v>
      </c>
    </row>
    <row r="18" spans="1:23">
      <c r="A18" s="37"/>
      <c r="B18" s="38" t="s">
        <v>24</v>
      </c>
      <c r="C18" s="39">
        <f>SUM(C11:C17)</f>
        <v>513</v>
      </c>
      <c r="D18" s="39">
        <f>SUM(D11:D17)</f>
        <v>132</v>
      </c>
      <c r="E18" s="37"/>
      <c r="F18" s="39">
        <f>SUM(F11:F17)</f>
        <v>274995.59999999998</v>
      </c>
      <c r="G18" s="39">
        <f>SUM(G11:G17)</f>
        <v>3299947.2000000007</v>
      </c>
      <c r="H18" s="37"/>
      <c r="I18" s="37">
        <f>SUM(I11:I17)</f>
        <v>144560</v>
      </c>
      <c r="J18" s="37"/>
      <c r="K18" s="133"/>
      <c r="L18" s="39">
        <f>SUM(L11:L17)</f>
        <v>485200</v>
      </c>
      <c r="M18" s="39">
        <f>SUM(M11:M17)</f>
        <v>5822400</v>
      </c>
      <c r="N18" s="37"/>
      <c r="O18" s="37"/>
      <c r="P18" s="37"/>
      <c r="Q18" s="37"/>
      <c r="R18" s="37">
        <f>SUM(R11:R17)</f>
        <v>8488800</v>
      </c>
      <c r="S18" s="40">
        <f>(R18+M18+G18)/1000</f>
        <v>17611.147199999999</v>
      </c>
      <c r="T18" s="37">
        <f>SUM(T9:T15)</f>
        <v>0</v>
      </c>
      <c r="U18" s="37">
        <f>SUM(U9:U15)</f>
        <v>0</v>
      </c>
      <c r="V18" s="37">
        <f>SUM(V9:V15)</f>
        <v>0</v>
      </c>
      <c r="W18" s="37">
        <f>SUM(W11:W17)/1000</f>
        <v>17611.147199999999</v>
      </c>
    </row>
    <row r="19" spans="1:23">
      <c r="A19" s="134"/>
      <c r="B19" s="135"/>
      <c r="C19" s="136"/>
      <c r="D19" s="136"/>
      <c r="E19" s="136"/>
      <c r="F19" s="136"/>
      <c r="G19" s="139">
        <f>G18/1000</f>
        <v>3299.9472000000005</v>
      </c>
      <c r="H19" s="136"/>
      <c r="I19" s="134"/>
      <c r="J19" s="66"/>
      <c r="K19" s="66"/>
      <c r="L19" s="66"/>
      <c r="M19" s="66"/>
      <c r="N19" s="66"/>
      <c r="O19" s="66"/>
      <c r="P19" s="66"/>
      <c r="Q19" s="66"/>
      <c r="R19" s="137">
        <f>(R18+M18)/1000</f>
        <v>14311.2</v>
      </c>
      <c r="S19" s="66"/>
      <c r="T19" s="66"/>
      <c r="U19" s="66"/>
      <c r="V19" s="66"/>
      <c r="W19" s="66"/>
    </row>
    <row r="21" spans="1:23">
      <c r="B21" s="345" t="s">
        <v>139</v>
      </c>
      <c r="C21" s="346"/>
      <c r="D21" s="67" t="s">
        <v>140</v>
      </c>
      <c r="E21" s="1" t="s">
        <v>141</v>
      </c>
      <c r="F21" s="1" t="s">
        <v>142</v>
      </c>
      <c r="G21" s="1" t="s">
        <v>143</v>
      </c>
      <c r="H21" s="1" t="s">
        <v>144</v>
      </c>
    </row>
    <row r="22" spans="1:23">
      <c r="B22" s="342" t="s">
        <v>147</v>
      </c>
      <c r="C22" s="344"/>
      <c r="D22" s="67">
        <v>8</v>
      </c>
      <c r="E22" s="1">
        <v>32</v>
      </c>
      <c r="F22" s="1"/>
      <c r="G22" s="1">
        <v>16</v>
      </c>
      <c r="H22" s="37">
        <f t="shared" ref="H22:H27" si="12">SUM(D22:G22)</f>
        <v>56</v>
      </c>
    </row>
    <row r="23" spans="1:23">
      <c r="B23" s="342" t="s">
        <v>148</v>
      </c>
      <c r="C23" s="344"/>
      <c r="D23" s="67">
        <v>20</v>
      </c>
      <c r="E23" s="1">
        <v>82</v>
      </c>
      <c r="F23" s="1"/>
      <c r="G23" s="1">
        <v>23</v>
      </c>
      <c r="H23" s="37">
        <f t="shared" si="12"/>
        <v>125</v>
      </c>
    </row>
    <row r="24" spans="1:23">
      <c r="B24" s="342" t="s">
        <v>220</v>
      </c>
      <c r="C24" s="344"/>
      <c r="D24" s="67">
        <v>7</v>
      </c>
      <c r="E24" s="1">
        <v>31</v>
      </c>
      <c r="F24" s="1"/>
      <c r="G24" s="1">
        <v>27</v>
      </c>
      <c r="H24" s="37">
        <f t="shared" si="12"/>
        <v>65</v>
      </c>
    </row>
    <row r="25" spans="1:23">
      <c r="B25" s="342" t="s">
        <v>221</v>
      </c>
      <c r="C25" s="344"/>
      <c r="D25" s="67">
        <v>8</v>
      </c>
      <c r="E25" s="1">
        <v>31</v>
      </c>
      <c r="F25" s="1"/>
      <c r="G25" s="1">
        <v>19</v>
      </c>
      <c r="H25" s="37">
        <f t="shared" ref="H25" si="13">SUM(D25:G25)</f>
        <v>58</v>
      </c>
    </row>
    <row r="26" spans="1:23">
      <c r="B26" s="342" t="s">
        <v>149</v>
      </c>
      <c r="C26" s="344"/>
      <c r="D26" s="67">
        <v>9</v>
      </c>
      <c r="E26" s="1">
        <v>37</v>
      </c>
      <c r="F26" s="1"/>
      <c r="G26" s="1">
        <v>24</v>
      </c>
      <c r="H26" s="37">
        <f t="shared" si="12"/>
        <v>70</v>
      </c>
    </row>
    <row r="27" spans="1:23">
      <c r="B27" s="342" t="s">
        <v>150</v>
      </c>
      <c r="C27" s="344"/>
      <c r="D27" s="67">
        <v>11</v>
      </c>
      <c r="E27" s="1">
        <v>46</v>
      </c>
      <c r="F27" s="1"/>
      <c r="G27" s="1">
        <v>18</v>
      </c>
      <c r="H27" s="37">
        <f t="shared" si="12"/>
        <v>75</v>
      </c>
    </row>
    <row r="28" spans="1:23">
      <c r="B28" s="342" t="s">
        <v>151</v>
      </c>
      <c r="C28" s="344"/>
      <c r="D28" s="67">
        <f>2+7</f>
        <v>9</v>
      </c>
      <c r="E28" s="1">
        <f>28+5</f>
        <v>33</v>
      </c>
      <c r="F28" s="1"/>
      <c r="G28" s="1">
        <v>22</v>
      </c>
      <c r="H28" s="37">
        <f>SUM(D28:G28)</f>
        <v>64</v>
      </c>
    </row>
    <row r="29" spans="1:23">
      <c r="B29" s="70" t="s">
        <v>24</v>
      </c>
      <c r="C29" s="67"/>
      <c r="D29" s="71">
        <f>SUM(D22:D28)</f>
        <v>72</v>
      </c>
      <c r="E29" s="71">
        <f>SUM(E22:E28)</f>
        <v>292</v>
      </c>
      <c r="F29" s="71">
        <f>SUM(F22:F28)</f>
        <v>0</v>
      </c>
      <c r="G29" s="71">
        <f>SUM(G22:G28)</f>
        <v>149</v>
      </c>
      <c r="H29" s="71">
        <f>SUM(H22:H28)</f>
        <v>513</v>
      </c>
    </row>
  </sheetData>
  <mergeCells count="24">
    <mergeCell ref="B21:C21"/>
    <mergeCell ref="B28:C28"/>
    <mergeCell ref="B22:C22"/>
    <mergeCell ref="B23:C23"/>
    <mergeCell ref="B24:C24"/>
    <mergeCell ref="B26:C26"/>
    <mergeCell ref="B27:C27"/>
    <mergeCell ref="B25:C25"/>
    <mergeCell ref="B1:F1"/>
    <mergeCell ref="Q2:S2"/>
    <mergeCell ref="N8:R8"/>
    <mergeCell ref="S8:S9"/>
    <mergeCell ref="A6:W6"/>
    <mergeCell ref="A5:W5"/>
    <mergeCell ref="C3:H3"/>
    <mergeCell ref="T8:T9"/>
    <mergeCell ref="A8:A9"/>
    <mergeCell ref="B8:B9"/>
    <mergeCell ref="C8:C9"/>
    <mergeCell ref="D8:G8"/>
    <mergeCell ref="H8:M8"/>
    <mergeCell ref="U8:U9"/>
    <mergeCell ref="V8:V9"/>
    <mergeCell ref="W8:W9"/>
  </mergeCells>
  <pageMargins left="0.7" right="0.7" top="0.75" bottom="0.75" header="0.3" footer="0.3"/>
  <pageSetup paperSize="9" scale="5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3"/>
  <sheetViews>
    <sheetView zoomScaleNormal="100" workbookViewId="0">
      <selection activeCell="C18" sqref="C18"/>
    </sheetView>
  </sheetViews>
  <sheetFormatPr defaultColWidth="8.42578125" defaultRowHeight="13.5"/>
  <cols>
    <col min="1" max="1" width="4.42578125" style="149" customWidth="1"/>
    <col min="2" max="2" width="21.42578125" style="149" customWidth="1"/>
    <col min="3" max="3" width="7.140625" style="149" customWidth="1"/>
    <col min="4" max="4" width="5.7109375" style="149" customWidth="1"/>
    <col min="5" max="5" width="8.140625" style="149" customWidth="1"/>
    <col min="6" max="6" width="11.42578125" style="149" bestFit="1" customWidth="1"/>
    <col min="7" max="7" width="9.42578125" style="149" bestFit="1" customWidth="1"/>
    <col min="8" max="8" width="7.140625" style="149" customWidth="1"/>
    <col min="9" max="9" width="9.85546875" style="149" customWidth="1"/>
    <col min="10" max="10" width="9.5703125" style="149" bestFit="1" customWidth="1"/>
    <col min="11" max="11" width="10" style="149" bestFit="1" customWidth="1"/>
    <col min="12" max="12" width="15.28515625" style="149" customWidth="1"/>
    <col min="13" max="13" width="12.140625" style="149" customWidth="1"/>
    <col min="14" max="14" width="7.5703125" style="149" customWidth="1"/>
    <col min="15" max="15" width="9.140625" style="149" customWidth="1"/>
    <col min="16" max="16" width="8.140625" style="149" customWidth="1"/>
    <col min="17" max="17" width="9.140625" style="149" customWidth="1"/>
    <col min="18" max="18" width="12.5703125" style="149" customWidth="1"/>
    <col min="19" max="21" width="9.140625" style="149" customWidth="1"/>
    <col min="22" max="22" width="7.28515625" style="149" bestFit="1" customWidth="1"/>
    <col min="23" max="244" width="9.140625" style="149" customWidth="1"/>
    <col min="245" max="245" width="4.42578125" style="149" customWidth="1"/>
    <col min="246" max="246" width="21.42578125" style="149" customWidth="1"/>
    <col min="247" max="247" width="7.140625" style="149" customWidth="1"/>
    <col min="248" max="248" width="5.7109375" style="149" customWidth="1"/>
    <col min="249" max="249" width="8.140625" style="149" customWidth="1"/>
    <col min="250" max="16384" width="8.42578125" style="149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180" t="s">
        <v>48</v>
      </c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51" customHeight="1" thickBot="1">
      <c r="B3" s="9" t="s">
        <v>67</v>
      </c>
      <c r="C3" s="348" t="s">
        <v>200</v>
      </c>
      <c r="D3" s="348"/>
      <c r="E3" s="348"/>
      <c r="F3" s="348"/>
      <c r="G3" s="348"/>
      <c r="H3" s="348"/>
      <c r="I3" s="5"/>
      <c r="J3" s="5"/>
      <c r="K3" s="5"/>
      <c r="L3" s="5"/>
    </row>
    <row r="4" spans="1:23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47" t="s">
        <v>121</v>
      </c>
      <c r="U9" s="347" t="s">
        <v>122</v>
      </c>
      <c r="V9" s="347" t="s">
        <v>123</v>
      </c>
      <c r="W9" s="347" t="s">
        <v>124</v>
      </c>
    </row>
    <row r="10" spans="1:23" s="33" customFormat="1" ht="51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136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47"/>
      <c r="U10" s="347"/>
      <c r="V10" s="347"/>
      <c r="W10" s="347"/>
    </row>
    <row r="11" spans="1:23" s="32" customFormat="1">
      <c r="A11" s="181" t="s">
        <v>119</v>
      </c>
      <c r="B11" s="181" t="s">
        <v>2</v>
      </c>
      <c r="C11" s="181" t="s">
        <v>3</v>
      </c>
      <c r="D11" s="181" t="s">
        <v>4</v>
      </c>
      <c r="E11" s="181" t="s">
        <v>19</v>
      </c>
      <c r="F11" s="181" t="s">
        <v>18</v>
      </c>
      <c r="G11" s="181" t="s">
        <v>17</v>
      </c>
      <c r="H11" s="181" t="s">
        <v>16</v>
      </c>
      <c r="I11" s="181" t="s">
        <v>5</v>
      </c>
      <c r="J11" s="181" t="s">
        <v>6</v>
      </c>
      <c r="K11" s="181" t="s">
        <v>15</v>
      </c>
      <c r="L11" s="181" t="s">
        <v>20</v>
      </c>
      <c r="M11" s="181" t="s">
        <v>131</v>
      </c>
      <c r="N11" s="181" t="s">
        <v>0</v>
      </c>
      <c r="O11" s="181" t="s">
        <v>14</v>
      </c>
      <c r="P11" s="181" t="s">
        <v>132</v>
      </c>
      <c r="Q11" s="181" t="s">
        <v>7</v>
      </c>
      <c r="R11" s="181" t="s">
        <v>8</v>
      </c>
      <c r="S11" s="181" t="s">
        <v>9</v>
      </c>
      <c r="T11" s="224" t="s">
        <v>10</v>
      </c>
      <c r="U11" s="224" t="s">
        <v>11</v>
      </c>
      <c r="V11" s="224" t="s">
        <v>13</v>
      </c>
      <c r="W11" s="224" t="s">
        <v>133</v>
      </c>
    </row>
    <row r="12" spans="1:23" s="32" customFormat="1">
      <c r="A12" s="1">
        <v>1</v>
      </c>
      <c r="B12" s="1" t="s">
        <v>68</v>
      </c>
      <c r="C12" s="143">
        <v>1</v>
      </c>
      <c r="D12" s="143">
        <v>1</v>
      </c>
      <c r="E12" s="189">
        <v>2083.3000000000002</v>
      </c>
      <c r="F12" s="189">
        <f t="shared" ref="F12:F18" si="0">D12*E12</f>
        <v>2083.3000000000002</v>
      </c>
      <c r="G12" s="189">
        <f t="shared" ref="G12:G18" si="1">F12*12</f>
        <v>24999.600000000002</v>
      </c>
      <c r="H12" s="1">
        <v>2250</v>
      </c>
      <c r="I12" s="34">
        <f t="shared" ref="I12:I17" si="2">H12*C12</f>
        <v>2250</v>
      </c>
      <c r="J12" s="1">
        <f t="shared" ref="J12:J18" si="3">I12-D12*360</f>
        <v>1890</v>
      </c>
      <c r="K12" s="132">
        <f>+J12*5</f>
        <v>9450</v>
      </c>
      <c r="L12" s="1">
        <f>+K12</f>
        <v>9450</v>
      </c>
      <c r="M12" s="1">
        <f t="shared" ref="M12:M18" si="4">L12*12</f>
        <v>113400</v>
      </c>
      <c r="N12" s="1">
        <v>8</v>
      </c>
      <c r="O12" s="1">
        <v>0</v>
      </c>
      <c r="P12" s="1">
        <f t="shared" ref="P12:P18" si="5">(N12+O12)*1000*C12</f>
        <v>8000</v>
      </c>
      <c r="Q12" s="1">
        <f>P12*20%</f>
        <v>1600</v>
      </c>
      <c r="R12" s="1">
        <f t="shared" ref="R12:R18" si="6">(P12+Q12)*12</f>
        <v>115200</v>
      </c>
      <c r="S12" s="35">
        <f t="shared" ref="S12:S18" si="7">G12+M12+R12</f>
        <v>253599.6</v>
      </c>
      <c r="T12" s="52"/>
      <c r="U12" s="52"/>
      <c r="V12" s="52"/>
      <c r="W12" s="53">
        <f>+(S12+T12+U12+V12)</f>
        <v>253599.6</v>
      </c>
    </row>
    <row r="13" spans="1:23" s="32" customFormat="1">
      <c r="A13" s="1">
        <v>2</v>
      </c>
      <c r="B13" s="1" t="s">
        <v>69</v>
      </c>
      <c r="C13" s="143">
        <v>6</v>
      </c>
      <c r="D13" s="143">
        <v>6</v>
      </c>
      <c r="E13" s="189">
        <v>2083.3000000000002</v>
      </c>
      <c r="F13" s="189">
        <f t="shared" si="0"/>
        <v>12499.800000000001</v>
      </c>
      <c r="G13" s="189">
        <f t="shared" si="1"/>
        <v>149997.6</v>
      </c>
      <c r="H13" s="1">
        <v>1500</v>
      </c>
      <c r="I13" s="34">
        <f t="shared" si="2"/>
        <v>9000</v>
      </c>
      <c r="J13" s="1">
        <f t="shared" si="3"/>
        <v>6840</v>
      </c>
      <c r="K13" s="132">
        <f t="shared" ref="K13:K18" si="8">+J13*5</f>
        <v>34200</v>
      </c>
      <c r="L13" s="1">
        <f t="shared" ref="L13:L18" si="9">+K13</f>
        <v>34200</v>
      </c>
      <c r="M13" s="1">
        <f t="shared" si="4"/>
        <v>410400</v>
      </c>
      <c r="N13" s="1">
        <v>6</v>
      </c>
      <c r="O13" s="1">
        <v>0</v>
      </c>
      <c r="P13" s="1">
        <f t="shared" si="5"/>
        <v>36000</v>
      </c>
      <c r="Q13" s="1">
        <f t="shared" ref="Q13:Q18" si="10">P13*20%</f>
        <v>7200</v>
      </c>
      <c r="R13" s="1">
        <f t="shared" si="6"/>
        <v>518400</v>
      </c>
      <c r="S13" s="35">
        <f t="shared" si="7"/>
        <v>1078797.6000000001</v>
      </c>
      <c r="T13" s="52"/>
      <c r="U13" s="52"/>
      <c r="V13" s="52"/>
      <c r="W13" s="53">
        <f t="shared" ref="W13:W18" si="11">+(S13+T13+U13+V13)</f>
        <v>1078797.6000000001</v>
      </c>
    </row>
    <row r="14" spans="1:23" s="32" customFormat="1">
      <c r="A14" s="1">
        <v>3</v>
      </c>
      <c r="B14" s="1" t="s">
        <v>70</v>
      </c>
      <c r="C14" s="143">
        <v>1</v>
      </c>
      <c r="D14" s="143">
        <v>1</v>
      </c>
      <c r="E14" s="189">
        <v>2083.3000000000002</v>
      </c>
      <c r="F14" s="189">
        <f t="shared" si="0"/>
        <v>2083.3000000000002</v>
      </c>
      <c r="G14" s="189">
        <f t="shared" si="1"/>
        <v>24999.600000000002</v>
      </c>
      <c r="H14" s="1">
        <v>1750</v>
      </c>
      <c r="I14" s="34">
        <f t="shared" si="2"/>
        <v>1750</v>
      </c>
      <c r="J14" s="1">
        <f t="shared" si="3"/>
        <v>1390</v>
      </c>
      <c r="K14" s="132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5">
        <f t="shared" si="7"/>
        <v>165999.6</v>
      </c>
      <c r="T14" s="52"/>
      <c r="U14" s="52"/>
      <c r="V14" s="52"/>
      <c r="W14" s="53">
        <f t="shared" si="11"/>
        <v>165999.6</v>
      </c>
    </row>
    <row r="15" spans="1:23" s="32" customFormat="1">
      <c r="A15" s="1">
        <v>4</v>
      </c>
      <c r="B15" s="1" t="s">
        <v>71</v>
      </c>
      <c r="C15" s="143">
        <v>1</v>
      </c>
      <c r="D15" s="143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1">
        <v>1750</v>
      </c>
      <c r="I15" s="34">
        <f t="shared" si="2"/>
        <v>1750</v>
      </c>
      <c r="J15" s="1">
        <f t="shared" si="3"/>
        <v>1390</v>
      </c>
      <c r="K15" s="132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5">
        <f t="shared" si="7"/>
        <v>180399.6</v>
      </c>
      <c r="T15" s="52"/>
      <c r="U15" s="52"/>
      <c r="V15" s="52"/>
      <c r="W15" s="53">
        <f t="shared" si="11"/>
        <v>180399.6</v>
      </c>
    </row>
    <row r="16" spans="1:23" s="32" customFormat="1">
      <c r="A16" s="1">
        <v>5</v>
      </c>
      <c r="B16" s="1" t="s">
        <v>72</v>
      </c>
      <c r="C16" s="143">
        <v>1</v>
      </c>
      <c r="D16" s="143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1">
        <v>1250</v>
      </c>
      <c r="I16" s="34">
        <f t="shared" si="2"/>
        <v>1250</v>
      </c>
      <c r="J16" s="1">
        <f t="shared" si="3"/>
        <v>890</v>
      </c>
      <c r="K16" s="132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5">
        <f t="shared" si="7"/>
        <v>107199.6</v>
      </c>
      <c r="T16" s="52"/>
      <c r="U16" s="52"/>
      <c r="V16" s="52"/>
      <c r="W16" s="53">
        <f t="shared" si="11"/>
        <v>107199.6</v>
      </c>
    </row>
    <row r="17" spans="1:23" s="32" customFormat="1">
      <c r="A17" s="1">
        <v>7</v>
      </c>
      <c r="B17" s="36" t="s">
        <v>75</v>
      </c>
      <c r="C17" s="143">
        <v>28</v>
      </c>
      <c r="D17" s="146">
        <v>0</v>
      </c>
      <c r="E17" s="189">
        <v>2083.3000000000002</v>
      </c>
      <c r="F17" s="189">
        <f>D17*E17</f>
        <v>0</v>
      </c>
      <c r="G17" s="189">
        <f>F17*12</f>
        <v>0</v>
      </c>
      <c r="H17" s="1">
        <v>100</v>
      </c>
      <c r="I17" s="34">
        <f t="shared" si="2"/>
        <v>2800</v>
      </c>
      <c r="J17" s="1">
        <f t="shared" si="3"/>
        <v>2800</v>
      </c>
      <c r="K17" s="132">
        <v>0</v>
      </c>
      <c r="L17" s="1">
        <f t="shared" si="9"/>
        <v>0</v>
      </c>
      <c r="M17" s="1">
        <f>L17*12</f>
        <v>0</v>
      </c>
      <c r="N17" s="1">
        <v>0.5</v>
      </c>
      <c r="O17" s="1">
        <v>0</v>
      </c>
      <c r="P17" s="1">
        <f t="shared" si="5"/>
        <v>14000</v>
      </c>
      <c r="Q17" s="1">
        <f>P17*20%</f>
        <v>2800</v>
      </c>
      <c r="R17" s="1">
        <f>(P17+Q17)*12</f>
        <v>201600</v>
      </c>
      <c r="S17" s="35">
        <f t="shared" si="7"/>
        <v>201600</v>
      </c>
      <c r="T17" s="52"/>
      <c r="U17" s="52"/>
      <c r="V17" s="52"/>
      <c r="W17" s="53">
        <f t="shared" si="11"/>
        <v>201600</v>
      </c>
    </row>
    <row r="18" spans="1:23" s="32" customFormat="1">
      <c r="A18" s="1">
        <v>8</v>
      </c>
      <c r="B18" s="1" t="s">
        <v>74</v>
      </c>
      <c r="C18" s="146">
        <v>39</v>
      </c>
      <c r="D18" s="143">
        <v>1</v>
      </c>
      <c r="E18" s="189">
        <v>2083.3000000000002</v>
      </c>
      <c r="F18" s="189">
        <f t="shared" si="0"/>
        <v>2083.3000000000002</v>
      </c>
      <c r="G18" s="189">
        <f t="shared" si="1"/>
        <v>24999.600000000002</v>
      </c>
      <c r="H18" s="1">
        <v>360</v>
      </c>
      <c r="I18" s="34">
        <f>+H18*D18</f>
        <v>360</v>
      </c>
      <c r="J18" s="1">
        <f t="shared" si="3"/>
        <v>0</v>
      </c>
      <c r="K18" s="132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5">
        <f t="shared" si="7"/>
        <v>24999.600000000002</v>
      </c>
      <c r="T18" s="92"/>
      <c r="U18" s="92"/>
      <c r="V18" s="92"/>
      <c r="W18" s="53">
        <f t="shared" si="11"/>
        <v>24999.600000000002</v>
      </c>
    </row>
    <row r="19" spans="1:23" s="32" customFormat="1" ht="16.5">
      <c r="A19" s="37"/>
      <c r="B19" s="38" t="s">
        <v>24</v>
      </c>
      <c r="C19" s="39">
        <f>SUM(C12:C18)</f>
        <v>77</v>
      </c>
      <c r="D19" s="39">
        <v>10</v>
      </c>
      <c r="E19" s="37"/>
      <c r="F19" s="39">
        <f>SUM(F12:F18)</f>
        <v>22916.3</v>
      </c>
      <c r="G19" s="39">
        <f>SUM(G12:G18)</f>
        <v>274995.60000000003</v>
      </c>
      <c r="H19" s="37"/>
      <c r="I19" s="37">
        <f>SUM(I12:I18)</f>
        <v>19160</v>
      </c>
      <c r="J19" s="37"/>
      <c r="K19" s="133"/>
      <c r="L19" s="39">
        <f>SUM(L12:L18)</f>
        <v>62000</v>
      </c>
      <c r="M19" s="39">
        <f>SUM(M12:M18)</f>
        <v>744000</v>
      </c>
      <c r="N19" s="37"/>
      <c r="O19" s="37"/>
      <c r="P19" s="37"/>
      <c r="Q19" s="37"/>
      <c r="R19" s="37">
        <f>SUM(R12:R18)</f>
        <v>993600</v>
      </c>
      <c r="S19" s="40">
        <f>(R19+M19+G19)/1000</f>
        <v>2012.5956000000001</v>
      </c>
      <c r="T19" s="37">
        <f>SUM(T10:T16)</f>
        <v>0</v>
      </c>
      <c r="U19" s="37">
        <f>SUM(U10:U16)</f>
        <v>0</v>
      </c>
      <c r="V19" s="37">
        <f>SUM(V10:V16)</f>
        <v>0</v>
      </c>
      <c r="W19" s="37">
        <f>SUM(W12:W18)/1000</f>
        <v>2012.5956000000006</v>
      </c>
    </row>
    <row r="20" spans="1:23" s="66" customFormat="1">
      <c r="A20" s="134"/>
      <c r="B20" s="135"/>
      <c r="C20" s="136"/>
      <c r="D20" s="136"/>
      <c r="E20" s="136"/>
      <c r="F20" s="136"/>
      <c r="G20" s="134">
        <f>G19/1000</f>
        <v>274.99560000000002</v>
      </c>
      <c r="H20" s="136"/>
      <c r="I20" s="134"/>
      <c r="R20" s="137">
        <f>(R19+M19)/1000</f>
        <v>1737.6</v>
      </c>
    </row>
    <row r="21" spans="1:23" s="66" customFormat="1">
      <c r="A21" s="134"/>
      <c r="B21" s="135"/>
      <c r="C21" s="136"/>
      <c r="D21" s="136"/>
      <c r="E21" s="136"/>
      <c r="F21" s="136"/>
      <c r="G21" s="136"/>
      <c r="H21" s="136"/>
      <c r="I21" s="134"/>
    </row>
    <row r="22" spans="1:23">
      <c r="J22" s="7"/>
      <c r="K22" s="7"/>
    </row>
    <row r="23" spans="1:23" ht="14.25">
      <c r="A23" s="345" t="s">
        <v>139</v>
      </c>
      <c r="B23" s="346"/>
      <c r="C23" s="67" t="s">
        <v>140</v>
      </c>
      <c r="D23" s="1" t="s">
        <v>141</v>
      </c>
      <c r="E23" s="1" t="s">
        <v>142</v>
      </c>
      <c r="F23" s="1" t="s">
        <v>143</v>
      </c>
      <c r="G23" s="1" t="s">
        <v>144</v>
      </c>
    </row>
    <row r="24" spans="1:23" ht="14.25">
      <c r="A24" s="342"/>
      <c r="B24" s="344"/>
      <c r="C24" s="1"/>
      <c r="D24" s="1"/>
      <c r="E24" s="1"/>
      <c r="F24" s="1"/>
      <c r="G24" s="37">
        <f>SUM(C24:F24)</f>
        <v>0</v>
      </c>
    </row>
    <row r="25" spans="1:23" ht="14.25">
      <c r="A25" s="342" t="s">
        <v>39</v>
      </c>
      <c r="B25" s="344"/>
      <c r="C25" s="67">
        <v>7</v>
      </c>
      <c r="D25" s="1">
        <v>31</v>
      </c>
      <c r="E25" s="1"/>
      <c r="F25" s="1">
        <v>39</v>
      </c>
      <c r="G25" s="37">
        <f>SUM(C25:F25)</f>
        <v>77</v>
      </c>
    </row>
    <row r="26" spans="1:23" ht="14.25">
      <c r="A26" s="70" t="s">
        <v>24</v>
      </c>
      <c r="B26" s="67"/>
      <c r="C26" s="71">
        <f>+C24+C25</f>
        <v>7</v>
      </c>
      <c r="D26" s="71">
        <f>+D24+D25</f>
        <v>31</v>
      </c>
      <c r="E26" s="71">
        <f>+E24+E25</f>
        <v>0</v>
      </c>
      <c r="F26" s="71">
        <f>+F24+F25</f>
        <v>39</v>
      </c>
      <c r="G26" s="71">
        <f>+G24+G25</f>
        <v>77</v>
      </c>
    </row>
    <row r="33" ht="69" customHeight="1"/>
  </sheetData>
  <mergeCells count="19"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  <mergeCell ref="A25:B25"/>
    <mergeCell ref="T9:T10"/>
    <mergeCell ref="U9:U10"/>
    <mergeCell ref="V9:V10"/>
    <mergeCell ref="W9:W10"/>
    <mergeCell ref="A23:B23"/>
    <mergeCell ref="A24:B24"/>
  </mergeCells>
  <pageMargins left="0.39370078740157499" right="0.39370078740157499" top="0.59055118110236204" bottom="0.59055118110236204" header="0.31496062992126" footer="0.31496062992126"/>
  <pageSetup paperSize="9" scale="60"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3"/>
  <sheetViews>
    <sheetView zoomScaleNormal="100" workbookViewId="0">
      <selection activeCell="W33" sqref="W33"/>
    </sheetView>
  </sheetViews>
  <sheetFormatPr defaultColWidth="5" defaultRowHeight="13.5"/>
  <cols>
    <col min="1" max="1" width="3.85546875" style="138" customWidth="1"/>
    <col min="2" max="2" width="22.140625" style="138" customWidth="1"/>
    <col min="3" max="3" width="4.7109375" style="138" customWidth="1"/>
    <col min="4" max="4" width="5" style="138" customWidth="1"/>
    <col min="5" max="5" width="8.7109375" style="138" customWidth="1"/>
    <col min="6" max="6" width="8.28515625" style="138" bestFit="1" customWidth="1"/>
    <col min="7" max="7" width="11.42578125" style="138" bestFit="1" customWidth="1"/>
    <col min="8" max="8" width="8.42578125" style="138" customWidth="1"/>
    <col min="9" max="9" width="8.7109375" style="138" customWidth="1"/>
    <col min="10" max="10" width="7.140625" style="138" customWidth="1"/>
    <col min="11" max="11" width="10.140625" style="138" customWidth="1"/>
    <col min="12" max="12" width="8" style="138" customWidth="1"/>
    <col min="13" max="13" width="9.28515625" style="138" customWidth="1"/>
    <col min="14" max="14" width="8" style="138" customWidth="1"/>
    <col min="15" max="15" width="10.5703125" style="138" customWidth="1"/>
    <col min="16" max="16" width="8.140625" style="138" customWidth="1"/>
    <col min="17" max="17" width="9.140625" style="138" customWidth="1"/>
    <col min="18" max="18" width="14.85546875" style="138" customWidth="1"/>
    <col min="19" max="246" width="9.140625" style="138" customWidth="1"/>
    <col min="247" max="247" width="3.85546875" style="138" customWidth="1"/>
    <col min="248" max="248" width="22.140625" style="138" customWidth="1"/>
    <col min="249" max="249" width="4.7109375" style="138" customWidth="1"/>
    <col min="250" max="16384" width="5" style="138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180" t="s">
        <v>48</v>
      </c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64.5" customHeight="1" thickBot="1">
      <c r="B3" s="9" t="s">
        <v>67</v>
      </c>
      <c r="C3" s="348" t="s">
        <v>201</v>
      </c>
      <c r="D3" s="348"/>
      <c r="E3" s="348"/>
      <c r="F3" s="348"/>
      <c r="G3" s="348"/>
      <c r="H3" s="348"/>
      <c r="I3" s="5"/>
      <c r="J3" s="5"/>
      <c r="K3" s="5"/>
      <c r="L3" s="5"/>
    </row>
    <row r="4" spans="1:23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3" customFormat="1" ht="51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136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32" customFormat="1">
      <c r="A11" s="181" t="s">
        <v>119</v>
      </c>
      <c r="B11" s="181" t="s">
        <v>2</v>
      </c>
      <c r="C11" s="181" t="s">
        <v>3</v>
      </c>
      <c r="D11" s="181" t="s">
        <v>4</v>
      </c>
      <c r="E11" s="181" t="s">
        <v>19</v>
      </c>
      <c r="F11" s="181" t="s">
        <v>18</v>
      </c>
      <c r="G11" s="181" t="s">
        <v>17</v>
      </c>
      <c r="H11" s="181" t="s">
        <v>16</v>
      </c>
      <c r="I11" s="181" t="s">
        <v>5</v>
      </c>
      <c r="J11" s="181" t="s">
        <v>6</v>
      </c>
      <c r="K11" s="181" t="s">
        <v>15</v>
      </c>
      <c r="L11" s="181" t="s">
        <v>20</v>
      </c>
      <c r="M11" s="181" t="s">
        <v>131</v>
      </c>
      <c r="N11" s="181" t="s">
        <v>0</v>
      </c>
      <c r="O11" s="181" t="s">
        <v>14</v>
      </c>
      <c r="P11" s="181" t="s">
        <v>132</v>
      </c>
      <c r="Q11" s="181" t="s">
        <v>7</v>
      </c>
      <c r="R11" s="181" t="s">
        <v>8</v>
      </c>
      <c r="S11" s="181" t="s">
        <v>9</v>
      </c>
      <c r="T11" s="181" t="s">
        <v>10</v>
      </c>
      <c r="U11" s="181" t="s">
        <v>11</v>
      </c>
      <c r="V11" s="181" t="s">
        <v>13</v>
      </c>
      <c r="W11" s="181" t="s">
        <v>133</v>
      </c>
    </row>
    <row r="12" spans="1:23" s="32" customFormat="1">
      <c r="A12" s="1">
        <v>1</v>
      </c>
      <c r="B12" s="1" t="s">
        <v>68</v>
      </c>
      <c r="C12" s="131">
        <v>1</v>
      </c>
      <c r="D12" s="92">
        <v>1</v>
      </c>
      <c r="E12" s="189">
        <v>2083.3000000000002</v>
      </c>
      <c r="F12" s="189">
        <f t="shared" ref="F12:F19" si="0">D12*E12</f>
        <v>2083.3000000000002</v>
      </c>
      <c r="G12" s="189">
        <f t="shared" ref="G12:G19" si="1">F12*12</f>
        <v>24999.600000000002</v>
      </c>
      <c r="H12" s="1">
        <v>2250</v>
      </c>
      <c r="I12" s="34">
        <f t="shared" ref="I12:I17" si="2">H12*C12</f>
        <v>2250</v>
      </c>
      <c r="J12" s="1">
        <f t="shared" ref="J12:J19" si="3">I12-D12*360</f>
        <v>1890</v>
      </c>
      <c r="K12" s="132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7" si="5">(N12+O12)*1000*C12</f>
        <v>8000</v>
      </c>
      <c r="Q12" s="1">
        <f>P12*20%</f>
        <v>1600</v>
      </c>
      <c r="R12" s="1">
        <f t="shared" ref="R12:R19" si="6">(P12+Q12)*12</f>
        <v>115200</v>
      </c>
      <c r="S12" s="35">
        <f t="shared" ref="S12:S19" si="7">G12+M12+R12</f>
        <v>253599.6</v>
      </c>
      <c r="T12" s="52"/>
      <c r="U12" s="52"/>
      <c r="V12" s="52"/>
      <c r="W12" s="53">
        <f>+(S12+T12+U12+V12)</f>
        <v>253599.6</v>
      </c>
    </row>
    <row r="13" spans="1:23" s="32" customFormat="1">
      <c r="A13" s="1">
        <v>2</v>
      </c>
      <c r="B13" s="1" t="s">
        <v>69</v>
      </c>
      <c r="C13" s="131">
        <v>12</v>
      </c>
      <c r="D13" s="92">
        <v>12</v>
      </c>
      <c r="E13" s="189">
        <v>2083.3000000000002</v>
      </c>
      <c r="F13" s="189">
        <f t="shared" si="0"/>
        <v>24999.600000000002</v>
      </c>
      <c r="G13" s="189">
        <f t="shared" si="1"/>
        <v>299995.2</v>
      </c>
      <c r="H13" s="1">
        <v>1500</v>
      </c>
      <c r="I13" s="34">
        <f t="shared" si="2"/>
        <v>18000</v>
      </c>
      <c r="J13" s="1">
        <f t="shared" si="3"/>
        <v>13680</v>
      </c>
      <c r="K13" s="132">
        <f t="shared" ref="K13:K19" si="8">+J13*5</f>
        <v>68400</v>
      </c>
      <c r="L13" s="1">
        <f t="shared" ref="L13:L19" si="9">+K13</f>
        <v>68400</v>
      </c>
      <c r="M13" s="1">
        <f t="shared" si="4"/>
        <v>820800</v>
      </c>
      <c r="N13" s="1">
        <v>6</v>
      </c>
      <c r="O13" s="1">
        <v>0</v>
      </c>
      <c r="P13" s="1">
        <f t="shared" si="5"/>
        <v>72000</v>
      </c>
      <c r="Q13" s="1">
        <f t="shared" ref="Q13:Q19" si="10">P13*20%</f>
        <v>14400</v>
      </c>
      <c r="R13" s="1">
        <f t="shared" si="6"/>
        <v>1036800</v>
      </c>
      <c r="S13" s="35">
        <f t="shared" si="7"/>
        <v>2157595.2000000002</v>
      </c>
      <c r="T13" s="52"/>
      <c r="U13" s="52"/>
      <c r="V13" s="52"/>
      <c r="W13" s="53">
        <f t="shared" ref="W13:W19" si="11">+(S13+T13+U13+V13)</f>
        <v>2157595.2000000002</v>
      </c>
    </row>
    <row r="14" spans="1:23" s="32" customFormat="1">
      <c r="A14" s="1">
        <v>3</v>
      </c>
      <c r="B14" s="1" t="s">
        <v>70</v>
      </c>
      <c r="C14" s="131">
        <v>1</v>
      </c>
      <c r="D14" s="92">
        <v>1</v>
      </c>
      <c r="E14" s="189">
        <v>2083.3000000000002</v>
      </c>
      <c r="F14" s="189">
        <f t="shared" si="0"/>
        <v>2083.3000000000002</v>
      </c>
      <c r="G14" s="189">
        <f t="shared" si="1"/>
        <v>24999.600000000002</v>
      </c>
      <c r="H14" s="1">
        <v>1750</v>
      </c>
      <c r="I14" s="34">
        <f t="shared" si="2"/>
        <v>1750</v>
      </c>
      <c r="J14" s="1">
        <f t="shared" si="3"/>
        <v>1390</v>
      </c>
      <c r="K14" s="132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5">
        <f t="shared" si="7"/>
        <v>165999.6</v>
      </c>
      <c r="T14" s="52"/>
      <c r="U14" s="52"/>
      <c r="V14" s="52"/>
      <c r="W14" s="53">
        <f t="shared" si="11"/>
        <v>165999.6</v>
      </c>
    </row>
    <row r="15" spans="1:23" s="32" customFormat="1">
      <c r="A15" s="1">
        <v>4</v>
      </c>
      <c r="B15" s="1" t="s">
        <v>71</v>
      </c>
      <c r="C15" s="131">
        <v>1</v>
      </c>
      <c r="D15" s="92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1">
        <v>1750</v>
      </c>
      <c r="I15" s="34">
        <f t="shared" si="2"/>
        <v>1750</v>
      </c>
      <c r="J15" s="1">
        <f t="shared" si="3"/>
        <v>1390</v>
      </c>
      <c r="K15" s="132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5">
        <f t="shared" si="7"/>
        <v>180399.6</v>
      </c>
      <c r="T15" s="52"/>
      <c r="U15" s="52"/>
      <c r="V15" s="52"/>
      <c r="W15" s="53">
        <f t="shared" si="11"/>
        <v>180399.6</v>
      </c>
    </row>
    <row r="16" spans="1:23" s="32" customFormat="1">
      <c r="A16" s="1">
        <v>5</v>
      </c>
      <c r="B16" s="1" t="s">
        <v>72</v>
      </c>
      <c r="C16" s="131">
        <v>1</v>
      </c>
      <c r="D16" s="92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1">
        <v>1250</v>
      </c>
      <c r="I16" s="34">
        <f t="shared" si="2"/>
        <v>1250</v>
      </c>
      <c r="J16" s="1">
        <f t="shared" si="3"/>
        <v>890</v>
      </c>
      <c r="K16" s="132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5">
        <f t="shared" si="7"/>
        <v>107199.6</v>
      </c>
      <c r="T16" s="52"/>
      <c r="U16" s="52"/>
      <c r="V16" s="52"/>
      <c r="W16" s="53">
        <f t="shared" si="11"/>
        <v>107199.6</v>
      </c>
    </row>
    <row r="17" spans="1:23" s="32" customFormat="1" ht="27">
      <c r="A17" s="1">
        <v>6</v>
      </c>
      <c r="B17" s="36" t="s">
        <v>73</v>
      </c>
      <c r="C17" s="131">
        <v>5</v>
      </c>
      <c r="D17" s="92">
        <v>3</v>
      </c>
      <c r="E17" s="189">
        <v>2083.3000000000002</v>
      </c>
      <c r="F17" s="189">
        <f t="shared" si="0"/>
        <v>6249.9000000000005</v>
      </c>
      <c r="G17" s="189">
        <f t="shared" si="1"/>
        <v>74998.8</v>
      </c>
      <c r="H17" s="1">
        <v>1750</v>
      </c>
      <c r="I17" s="34">
        <f t="shared" si="2"/>
        <v>8750</v>
      </c>
      <c r="J17" s="1">
        <f t="shared" si="3"/>
        <v>7670</v>
      </c>
      <c r="K17" s="132">
        <f t="shared" si="8"/>
        <v>38350</v>
      </c>
      <c r="L17" s="1">
        <f t="shared" si="9"/>
        <v>38350</v>
      </c>
      <c r="M17" s="1">
        <f t="shared" si="4"/>
        <v>460200</v>
      </c>
      <c r="N17" s="1">
        <v>3</v>
      </c>
      <c r="O17" s="1">
        <v>0</v>
      </c>
      <c r="P17" s="1">
        <f t="shared" si="5"/>
        <v>15000</v>
      </c>
      <c r="Q17" s="1">
        <f t="shared" si="10"/>
        <v>3000</v>
      </c>
      <c r="R17" s="1">
        <f t="shared" si="6"/>
        <v>216000</v>
      </c>
      <c r="S17" s="35">
        <f t="shared" si="7"/>
        <v>751198.8</v>
      </c>
      <c r="T17" s="52"/>
      <c r="U17" s="52"/>
      <c r="V17" s="52"/>
      <c r="W17" s="53">
        <f t="shared" si="11"/>
        <v>751198.8</v>
      </c>
    </row>
    <row r="18" spans="1:23" s="32" customFormat="1">
      <c r="A18" s="1">
        <v>7</v>
      </c>
      <c r="B18" s="36" t="s">
        <v>75</v>
      </c>
      <c r="C18" s="131">
        <v>43</v>
      </c>
      <c r="D18" s="92">
        <v>0</v>
      </c>
      <c r="E18" s="189">
        <v>2083.3000000000002</v>
      </c>
      <c r="F18" s="189">
        <f>D18*E18</f>
        <v>0</v>
      </c>
      <c r="G18" s="189">
        <f>F18*12</f>
        <v>0</v>
      </c>
      <c r="H18" s="1">
        <v>100</v>
      </c>
      <c r="I18" s="34">
        <v>0</v>
      </c>
      <c r="J18" s="1">
        <f t="shared" si="3"/>
        <v>0</v>
      </c>
      <c r="K18" s="132">
        <v>0</v>
      </c>
      <c r="L18" s="1">
        <f t="shared" si="9"/>
        <v>0</v>
      </c>
      <c r="M18" s="1">
        <f>L18*12</f>
        <v>0</v>
      </c>
      <c r="N18" s="1">
        <v>0.5</v>
      </c>
      <c r="O18" s="1">
        <v>0</v>
      </c>
      <c r="P18" s="1">
        <v>0</v>
      </c>
      <c r="Q18" s="1">
        <f>P18*20%</f>
        <v>0</v>
      </c>
      <c r="R18" s="1">
        <f>(P18+Q18)*12</f>
        <v>0</v>
      </c>
      <c r="S18" s="35">
        <f t="shared" si="7"/>
        <v>0</v>
      </c>
      <c r="T18" s="92"/>
      <c r="U18" s="92"/>
      <c r="V18" s="92"/>
      <c r="W18" s="53">
        <f t="shared" si="11"/>
        <v>0</v>
      </c>
    </row>
    <row r="19" spans="1:23" s="32" customFormat="1" ht="14.25">
      <c r="A19" s="1">
        <v>8</v>
      </c>
      <c r="B19" s="1" t="s">
        <v>74</v>
      </c>
      <c r="C19" s="131">
        <v>66</v>
      </c>
      <c r="D19" s="92">
        <v>1</v>
      </c>
      <c r="E19" s="189">
        <v>2083.3000000000002</v>
      </c>
      <c r="F19" s="189">
        <f t="shared" si="0"/>
        <v>2083.3000000000002</v>
      </c>
      <c r="G19" s="189">
        <f t="shared" si="1"/>
        <v>24999.600000000002</v>
      </c>
      <c r="H19" s="1">
        <v>360</v>
      </c>
      <c r="I19" s="34">
        <f>H19*D19</f>
        <v>360</v>
      </c>
      <c r="J19" s="1">
        <f t="shared" si="3"/>
        <v>0</v>
      </c>
      <c r="K19" s="132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>(N19+O19)*1000*C19</f>
        <v>0</v>
      </c>
      <c r="Q19" s="1">
        <f t="shared" si="10"/>
        <v>0</v>
      </c>
      <c r="R19" s="1">
        <f t="shared" si="6"/>
        <v>0</v>
      </c>
      <c r="S19" s="35">
        <f t="shared" si="7"/>
        <v>24999.600000000002</v>
      </c>
      <c r="T19" s="54"/>
      <c r="U19" s="54"/>
      <c r="V19" s="54"/>
      <c r="W19" s="53">
        <f t="shared" si="11"/>
        <v>24999.600000000002</v>
      </c>
    </row>
    <row r="20" spans="1:23" s="32" customFormat="1" ht="16.5">
      <c r="A20" s="37"/>
      <c r="B20" s="38" t="s">
        <v>24</v>
      </c>
      <c r="C20" s="39">
        <f>SUM(C12:C19)</f>
        <v>130</v>
      </c>
      <c r="D20" s="39">
        <f>SUM(D12:D19)</f>
        <v>20</v>
      </c>
      <c r="E20" s="37"/>
      <c r="F20" s="39">
        <f>SUM(F12:F19)</f>
        <v>41666.000000000007</v>
      </c>
      <c r="G20" s="39">
        <f>SUM(G12:G19)</f>
        <v>499991.99999999988</v>
      </c>
      <c r="H20" s="37"/>
      <c r="I20" s="37">
        <f>SUM(I12:I19)</f>
        <v>34110</v>
      </c>
      <c r="J20" s="37"/>
      <c r="K20" s="133"/>
      <c r="L20" s="39">
        <f>SUM(L12:L19)</f>
        <v>134550</v>
      </c>
      <c r="M20" s="39">
        <f>SUM(M12:M19)</f>
        <v>1614600</v>
      </c>
      <c r="N20" s="37"/>
      <c r="O20" s="37"/>
      <c r="P20" s="37"/>
      <c r="Q20" s="37"/>
      <c r="R20" s="37">
        <f>SUM(R12:R19)</f>
        <v>1526400</v>
      </c>
      <c r="S20" s="40">
        <f>(R20+M20+G20)/1000</f>
        <v>3640.9920000000002</v>
      </c>
      <c r="T20" s="37">
        <f>SUM(T11:T17)</f>
        <v>0</v>
      </c>
      <c r="U20" s="37">
        <f>SUM(U11:U17)</f>
        <v>0</v>
      </c>
      <c r="V20" s="37">
        <f>SUM(V11:V17)</f>
        <v>0</v>
      </c>
      <c r="W20" s="37">
        <f>SUM(W12:W19)/1000</f>
        <v>3640.9920000000006</v>
      </c>
    </row>
    <row r="21" spans="1:23" s="66" customFormat="1">
      <c r="A21" s="134"/>
      <c r="B21" s="135"/>
      <c r="C21" s="136"/>
      <c r="D21" s="136"/>
      <c r="E21" s="136"/>
      <c r="F21" s="136"/>
      <c r="G21" s="134">
        <f>G20/1000</f>
        <v>499.9919999999999</v>
      </c>
      <c r="H21" s="136"/>
      <c r="I21" s="134"/>
      <c r="R21" s="137">
        <f>(R20+M20)/1000</f>
        <v>3141</v>
      </c>
    </row>
    <row r="22" spans="1:23" s="66" customFormat="1">
      <c r="A22" s="134"/>
      <c r="B22" s="135"/>
      <c r="C22" s="136"/>
      <c r="D22" s="136"/>
      <c r="E22" s="136"/>
      <c r="F22" s="136"/>
      <c r="G22" s="136"/>
      <c r="H22" s="136"/>
      <c r="I22" s="134"/>
    </row>
    <row r="25" spans="1:23" ht="14.25">
      <c r="B25" s="345" t="s">
        <v>139</v>
      </c>
      <c r="C25" s="346"/>
      <c r="D25" s="67" t="s">
        <v>140</v>
      </c>
      <c r="E25" s="1" t="s">
        <v>141</v>
      </c>
      <c r="F25" s="1" t="s">
        <v>142</v>
      </c>
      <c r="G25" s="1" t="s">
        <v>143</v>
      </c>
      <c r="H25" s="1" t="s">
        <v>144</v>
      </c>
    </row>
    <row r="26" spans="1:23" ht="14.25">
      <c r="B26" s="342"/>
      <c r="C26" s="344"/>
      <c r="D26" s="1"/>
      <c r="E26" s="1"/>
      <c r="F26" s="1"/>
      <c r="G26" s="1"/>
      <c r="H26" s="37">
        <f>SUM(D26:G26)</f>
        <v>0</v>
      </c>
    </row>
    <row r="27" spans="1:23" ht="14.25">
      <c r="B27" s="342" t="s">
        <v>152</v>
      </c>
      <c r="C27" s="344"/>
      <c r="D27" s="67">
        <v>13</v>
      </c>
      <c r="E27" s="1">
        <v>51</v>
      </c>
      <c r="F27" s="1"/>
      <c r="G27" s="1">
        <v>66</v>
      </c>
      <c r="H27" s="37">
        <f>SUM(D27:G27)</f>
        <v>130</v>
      </c>
    </row>
    <row r="28" spans="1:23" ht="14.25">
      <c r="B28" s="70" t="s">
        <v>24</v>
      </c>
      <c r="C28" s="67"/>
      <c r="D28" s="71">
        <f>+D26+D27</f>
        <v>13</v>
      </c>
      <c r="E28" s="71">
        <f>+E26+E27</f>
        <v>51</v>
      </c>
      <c r="F28" s="71">
        <f>+F26+F27</f>
        <v>0</v>
      </c>
      <c r="G28" s="71">
        <f>+G26+G27</f>
        <v>66</v>
      </c>
      <c r="H28" s="71">
        <f>+H26+H27</f>
        <v>130</v>
      </c>
    </row>
    <row r="33" ht="69" customHeight="1"/>
  </sheetData>
  <mergeCells count="19"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  <mergeCell ref="B27:C27"/>
    <mergeCell ref="T9:T10"/>
    <mergeCell ref="U9:U10"/>
    <mergeCell ref="V9:V10"/>
    <mergeCell ref="W9:W10"/>
    <mergeCell ref="B25:C25"/>
    <mergeCell ref="B26:C26"/>
  </mergeCells>
  <pageMargins left="0.511811023622047" right="0.15748031496063" top="0.39370078740157499" bottom="0.196850393700787" header="0.196850393700787" footer="0.23622047244094499"/>
  <pageSetup paperSize="9" scale="64" orientation="landscape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3"/>
  <sheetViews>
    <sheetView zoomScaleNormal="100" workbookViewId="0">
      <selection activeCell="J33" sqref="J33"/>
    </sheetView>
  </sheetViews>
  <sheetFormatPr defaultColWidth="4.7109375" defaultRowHeight="13.5"/>
  <cols>
    <col min="1" max="1" width="2.28515625" style="134" customWidth="1"/>
    <col min="2" max="2" width="23.5703125" style="135" customWidth="1"/>
    <col min="3" max="3" width="5" style="136" customWidth="1"/>
    <col min="4" max="4" width="4.7109375" style="136" customWidth="1"/>
    <col min="5" max="8" width="10.42578125" style="136" customWidth="1"/>
    <col min="9" max="9" width="10.42578125" style="134" customWidth="1"/>
    <col min="10" max="10" width="9.42578125" style="66" customWidth="1"/>
    <col min="11" max="11" width="9.7109375" style="66" customWidth="1"/>
    <col min="12" max="12" width="8" style="66" customWidth="1"/>
    <col min="13" max="13" width="9.140625" style="66" customWidth="1"/>
    <col min="14" max="14" width="7.28515625" style="66" customWidth="1"/>
    <col min="15" max="15" width="9.5703125" style="66" customWidth="1"/>
    <col min="16" max="16" width="8.42578125" style="66" customWidth="1"/>
    <col min="17" max="17" width="10" style="66" customWidth="1"/>
    <col min="18" max="18" width="12.5703125" style="66" customWidth="1"/>
    <col min="19" max="19" width="10.85546875" style="66" customWidth="1"/>
    <col min="20" max="246" width="9.140625" style="66" customWidth="1"/>
    <col min="247" max="247" width="2.28515625" style="66" customWidth="1"/>
    <col min="248" max="248" width="19.28515625" style="66" customWidth="1"/>
    <col min="249" max="249" width="5" style="66" customWidth="1"/>
    <col min="250" max="16384" width="4.7109375" style="66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180" t="s">
        <v>48</v>
      </c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48" customHeight="1" thickBot="1">
      <c r="B3" s="9" t="s">
        <v>67</v>
      </c>
      <c r="C3" s="348" t="s">
        <v>202</v>
      </c>
      <c r="D3" s="348"/>
      <c r="E3" s="348"/>
      <c r="F3" s="348"/>
      <c r="G3" s="348"/>
      <c r="H3" s="348"/>
      <c r="I3" s="5"/>
      <c r="J3" s="5"/>
      <c r="K3" s="5"/>
      <c r="L3" s="5"/>
    </row>
    <row r="4" spans="1:23" s="7" customFormat="1" ht="12.75" customHeigh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9.75" customHeight="1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3" customFormat="1" ht="51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136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32" customFormat="1">
      <c r="A11" s="181" t="s">
        <v>119</v>
      </c>
      <c r="B11" s="181" t="s">
        <v>2</v>
      </c>
      <c r="C11" s="181" t="s">
        <v>3</v>
      </c>
      <c r="D11" s="181" t="s">
        <v>4</v>
      </c>
      <c r="E11" s="181" t="s">
        <v>19</v>
      </c>
      <c r="F11" s="181" t="s">
        <v>18</v>
      </c>
      <c r="G11" s="181" t="s">
        <v>17</v>
      </c>
      <c r="H11" s="181" t="s">
        <v>16</v>
      </c>
      <c r="I11" s="181" t="s">
        <v>5</v>
      </c>
      <c r="J11" s="181" t="s">
        <v>6</v>
      </c>
      <c r="K11" s="181" t="s">
        <v>15</v>
      </c>
      <c r="L11" s="181" t="s">
        <v>20</v>
      </c>
      <c r="M11" s="181" t="s">
        <v>131</v>
      </c>
      <c r="N11" s="181" t="s">
        <v>0</v>
      </c>
      <c r="O11" s="181" t="s">
        <v>14</v>
      </c>
      <c r="P11" s="181" t="s">
        <v>132</v>
      </c>
      <c r="Q11" s="181" t="s">
        <v>7</v>
      </c>
      <c r="R11" s="181" t="s">
        <v>8</v>
      </c>
      <c r="S11" s="181" t="s">
        <v>9</v>
      </c>
      <c r="T11" s="181" t="s">
        <v>10</v>
      </c>
      <c r="U11" s="181" t="s">
        <v>11</v>
      </c>
      <c r="V11" s="181" t="s">
        <v>13</v>
      </c>
      <c r="W11" s="181" t="s">
        <v>133</v>
      </c>
    </row>
    <row r="12" spans="1:23" s="32" customFormat="1">
      <c r="A12" s="1">
        <v>1</v>
      </c>
      <c r="B12" s="1" t="s">
        <v>68</v>
      </c>
      <c r="C12" s="1">
        <v>1</v>
      </c>
      <c r="D12" s="1">
        <v>1</v>
      </c>
      <c r="E12" s="189">
        <v>2083.3000000000002</v>
      </c>
      <c r="F12" s="189">
        <f t="shared" ref="F12:F19" si="0">D12*E12</f>
        <v>2083.3000000000002</v>
      </c>
      <c r="G12" s="189">
        <f t="shared" ref="G12:G19" si="1">F12*12</f>
        <v>24999.600000000002</v>
      </c>
      <c r="H12" s="1">
        <v>2250</v>
      </c>
      <c r="I12" s="34">
        <f t="shared" ref="I12:I18" si="2">H12*C12</f>
        <v>2250</v>
      </c>
      <c r="J12" s="1">
        <f t="shared" ref="J12:J19" si="3">I12-D12*360</f>
        <v>1890</v>
      </c>
      <c r="K12" s="132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5">
        <f t="shared" ref="S12:S19" si="7">G12+M12+R12</f>
        <v>253599.6</v>
      </c>
      <c r="T12" s="52"/>
      <c r="U12" s="52"/>
      <c r="V12" s="52"/>
      <c r="W12" s="53">
        <f>+(S12+T12+U12+V12)</f>
        <v>253599.6</v>
      </c>
    </row>
    <row r="13" spans="1:23" s="32" customFormat="1">
      <c r="A13" s="1">
        <v>2</v>
      </c>
      <c r="B13" s="1" t="s">
        <v>69</v>
      </c>
      <c r="C13" s="1">
        <v>9</v>
      </c>
      <c r="D13" s="1">
        <v>9</v>
      </c>
      <c r="E13" s="189">
        <v>2083.3000000000002</v>
      </c>
      <c r="F13" s="189">
        <f t="shared" si="0"/>
        <v>18749.7</v>
      </c>
      <c r="G13" s="189">
        <f t="shared" si="1"/>
        <v>224996.40000000002</v>
      </c>
      <c r="H13" s="1">
        <v>1500</v>
      </c>
      <c r="I13" s="34">
        <f t="shared" si="2"/>
        <v>13500</v>
      </c>
      <c r="J13" s="1">
        <f t="shared" si="3"/>
        <v>10260</v>
      </c>
      <c r="K13" s="132">
        <f t="shared" ref="K13:K19" si="8">+J13*5</f>
        <v>51300</v>
      </c>
      <c r="L13" s="1">
        <f t="shared" ref="L13:L19" si="9">+K13</f>
        <v>51300</v>
      </c>
      <c r="M13" s="1">
        <f t="shared" si="4"/>
        <v>615600</v>
      </c>
      <c r="N13" s="1">
        <v>6</v>
      </c>
      <c r="O13" s="1">
        <v>0</v>
      </c>
      <c r="P13" s="1">
        <f t="shared" si="5"/>
        <v>54000</v>
      </c>
      <c r="Q13" s="1">
        <f t="shared" ref="Q13:Q20" si="10">P13*20%</f>
        <v>10800</v>
      </c>
      <c r="R13" s="1">
        <f t="shared" si="6"/>
        <v>777600</v>
      </c>
      <c r="S13" s="35">
        <f t="shared" si="7"/>
        <v>1618196.4</v>
      </c>
      <c r="T13" s="52"/>
      <c r="U13" s="52"/>
      <c r="V13" s="52"/>
      <c r="W13" s="53">
        <f t="shared" ref="W13:W19" si="11">+(S13+T13+U13+V13)</f>
        <v>1618196.4</v>
      </c>
    </row>
    <row r="14" spans="1:23" s="32" customFormat="1">
      <c r="A14" s="1">
        <v>3</v>
      </c>
      <c r="B14" s="1" t="s">
        <v>70</v>
      </c>
      <c r="C14" s="1">
        <v>1</v>
      </c>
      <c r="D14" s="1">
        <v>1</v>
      </c>
      <c r="E14" s="189">
        <v>2083.3000000000002</v>
      </c>
      <c r="F14" s="189">
        <f t="shared" si="0"/>
        <v>2083.3000000000002</v>
      </c>
      <c r="G14" s="189">
        <f t="shared" si="1"/>
        <v>24999.600000000002</v>
      </c>
      <c r="H14" s="1">
        <v>1750</v>
      </c>
      <c r="I14" s="34">
        <f t="shared" si="2"/>
        <v>1750</v>
      </c>
      <c r="J14" s="1">
        <f t="shared" si="3"/>
        <v>1390</v>
      </c>
      <c r="K14" s="132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5">
        <f t="shared" si="7"/>
        <v>165999.6</v>
      </c>
      <c r="T14" s="52"/>
      <c r="U14" s="52"/>
      <c r="V14" s="52"/>
      <c r="W14" s="53">
        <f t="shared" si="11"/>
        <v>165999.6</v>
      </c>
    </row>
    <row r="15" spans="1:23" s="32" customFormat="1">
      <c r="A15" s="1">
        <v>4</v>
      </c>
      <c r="B15" s="1" t="s">
        <v>71</v>
      </c>
      <c r="C15" s="1">
        <v>1</v>
      </c>
      <c r="D15" s="1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1">
        <v>1750</v>
      </c>
      <c r="I15" s="34">
        <f t="shared" si="2"/>
        <v>1750</v>
      </c>
      <c r="J15" s="1">
        <f t="shared" si="3"/>
        <v>1390</v>
      </c>
      <c r="K15" s="132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5">
        <f t="shared" si="7"/>
        <v>180399.6</v>
      </c>
      <c r="T15" s="52"/>
      <c r="U15" s="52"/>
      <c r="V15" s="52"/>
      <c r="W15" s="53">
        <f t="shared" si="11"/>
        <v>180399.6</v>
      </c>
    </row>
    <row r="16" spans="1:23" s="32" customFormat="1">
      <c r="A16" s="1">
        <v>5</v>
      </c>
      <c r="B16" s="1" t="s">
        <v>72</v>
      </c>
      <c r="C16" s="1">
        <v>1</v>
      </c>
      <c r="D16" s="1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1">
        <v>1250</v>
      </c>
      <c r="I16" s="34">
        <f t="shared" si="2"/>
        <v>1250</v>
      </c>
      <c r="J16" s="1">
        <f t="shared" si="3"/>
        <v>890</v>
      </c>
      <c r="K16" s="132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5">
        <f t="shared" si="7"/>
        <v>107199.6</v>
      </c>
      <c r="T16" s="52"/>
      <c r="U16" s="52"/>
      <c r="V16" s="52"/>
      <c r="W16" s="53">
        <f t="shared" si="11"/>
        <v>107199.6</v>
      </c>
    </row>
    <row r="17" spans="1:23" s="32" customFormat="1" ht="27">
      <c r="A17" s="1">
        <v>6</v>
      </c>
      <c r="B17" s="36" t="s">
        <v>73</v>
      </c>
      <c r="C17" s="2">
        <v>3</v>
      </c>
      <c r="D17" s="1">
        <v>2</v>
      </c>
      <c r="E17" s="189">
        <v>2083.3000000000002</v>
      </c>
      <c r="F17" s="189">
        <f t="shared" si="0"/>
        <v>4166.6000000000004</v>
      </c>
      <c r="G17" s="189">
        <f t="shared" si="1"/>
        <v>49999.200000000004</v>
      </c>
      <c r="H17" s="1">
        <v>1750</v>
      </c>
      <c r="I17" s="34">
        <f t="shared" si="2"/>
        <v>5250</v>
      </c>
      <c r="J17" s="1">
        <f t="shared" si="3"/>
        <v>4530</v>
      </c>
      <c r="K17" s="132">
        <f t="shared" si="8"/>
        <v>22650</v>
      </c>
      <c r="L17" s="1">
        <f t="shared" si="9"/>
        <v>22650</v>
      </c>
      <c r="M17" s="1">
        <f t="shared" si="4"/>
        <v>271800</v>
      </c>
      <c r="N17" s="1">
        <v>3</v>
      </c>
      <c r="O17" s="1">
        <v>0</v>
      </c>
      <c r="P17" s="1">
        <f t="shared" si="5"/>
        <v>9000</v>
      </c>
      <c r="Q17" s="1">
        <f t="shared" si="10"/>
        <v>1800</v>
      </c>
      <c r="R17" s="1">
        <f t="shared" si="6"/>
        <v>129600</v>
      </c>
      <c r="S17" s="35">
        <f t="shared" si="7"/>
        <v>451399.2</v>
      </c>
      <c r="T17" s="52"/>
      <c r="U17" s="52"/>
      <c r="V17" s="52"/>
      <c r="W17" s="53">
        <f t="shared" si="11"/>
        <v>451399.2</v>
      </c>
    </row>
    <row r="18" spans="1:23" s="32" customFormat="1">
      <c r="A18" s="1">
        <v>7</v>
      </c>
      <c r="B18" s="36" t="s">
        <v>75</v>
      </c>
      <c r="C18" s="1">
        <v>33</v>
      </c>
      <c r="D18" s="1">
        <v>3</v>
      </c>
      <c r="E18" s="189">
        <v>2083.3000000000002</v>
      </c>
      <c r="F18" s="189">
        <f>D18*E18</f>
        <v>6249.9000000000005</v>
      </c>
      <c r="G18" s="189">
        <f>F18*12</f>
        <v>74998.8</v>
      </c>
      <c r="H18" s="1">
        <v>100</v>
      </c>
      <c r="I18" s="34">
        <f t="shared" si="2"/>
        <v>3300</v>
      </c>
      <c r="J18" s="1">
        <f t="shared" si="3"/>
        <v>2220</v>
      </c>
      <c r="K18" s="132">
        <f t="shared" si="8"/>
        <v>11100</v>
      </c>
      <c r="L18" s="1">
        <f t="shared" si="9"/>
        <v>11100</v>
      </c>
      <c r="M18" s="1">
        <f>L18*12</f>
        <v>133200</v>
      </c>
      <c r="N18" s="1">
        <v>0.5</v>
      </c>
      <c r="O18" s="1">
        <v>0</v>
      </c>
      <c r="P18" s="1">
        <f t="shared" si="5"/>
        <v>16500</v>
      </c>
      <c r="Q18" s="1">
        <f>P18*20%</f>
        <v>3300</v>
      </c>
      <c r="R18" s="1">
        <f>(P18+Q18)*12</f>
        <v>237600</v>
      </c>
      <c r="S18" s="35">
        <f t="shared" si="7"/>
        <v>445798.8</v>
      </c>
      <c r="T18" s="92"/>
      <c r="U18" s="92"/>
      <c r="V18" s="92"/>
      <c r="W18" s="53">
        <f t="shared" si="11"/>
        <v>445798.8</v>
      </c>
    </row>
    <row r="19" spans="1:23" s="32" customFormat="1" ht="14.25">
      <c r="A19" s="1">
        <v>8</v>
      </c>
      <c r="B19" s="1" t="s">
        <v>74</v>
      </c>
      <c r="C19" s="1">
        <v>31</v>
      </c>
      <c r="D19" s="1">
        <v>1</v>
      </c>
      <c r="E19" s="189">
        <v>2083.3000000000002</v>
      </c>
      <c r="F19" s="189">
        <f t="shared" si="0"/>
        <v>2083.3000000000002</v>
      </c>
      <c r="G19" s="189">
        <f t="shared" si="1"/>
        <v>24999.600000000002</v>
      </c>
      <c r="H19" s="1">
        <v>360</v>
      </c>
      <c r="I19" s="34">
        <f>H19*D19</f>
        <v>360</v>
      </c>
      <c r="J19" s="1">
        <f t="shared" si="3"/>
        <v>0</v>
      </c>
      <c r="K19" s="132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5">
        <f t="shared" si="7"/>
        <v>24999.600000000002</v>
      </c>
      <c r="T19" s="54"/>
      <c r="U19" s="54"/>
      <c r="V19" s="54"/>
      <c r="W19" s="53">
        <f t="shared" si="11"/>
        <v>24999.600000000002</v>
      </c>
    </row>
    <row r="20" spans="1:23" s="32" customFormat="1" ht="16.5">
      <c r="A20" s="37"/>
      <c r="B20" s="38" t="s">
        <v>24</v>
      </c>
      <c r="C20" s="39">
        <f>SUM(C12:C19)</f>
        <v>80</v>
      </c>
      <c r="D20" s="39">
        <f>SUM(D12:D19)</f>
        <v>19</v>
      </c>
      <c r="E20" s="37"/>
      <c r="F20" s="39">
        <f>SUM(F12:F19)</f>
        <v>39582.700000000004</v>
      </c>
      <c r="G20" s="39">
        <f>SUM(G12:G19)</f>
        <v>474992.39999999997</v>
      </c>
      <c r="H20" s="37"/>
      <c r="I20" s="37">
        <f>SUM(I12:I19)</f>
        <v>29410</v>
      </c>
      <c r="J20" s="37"/>
      <c r="K20" s="133"/>
      <c r="L20" s="39">
        <f>SUM(L12:L19)</f>
        <v>112850</v>
      </c>
      <c r="M20" s="39">
        <f>SUM(M12:M19)</f>
        <v>1354200</v>
      </c>
      <c r="N20" s="37">
        <f>SUM(N12:N19)</f>
        <v>28.5</v>
      </c>
      <c r="O20" s="37"/>
      <c r="P20" s="37">
        <f>SUM(P12:P19)</f>
        <v>98500</v>
      </c>
      <c r="Q20" s="37">
        <f t="shared" si="10"/>
        <v>19700</v>
      </c>
      <c r="R20" s="37">
        <f>SUM(R12:R19)</f>
        <v>1418400</v>
      </c>
      <c r="S20" s="40">
        <f>(R20+M20+G20)/1000</f>
        <v>3247.5924</v>
      </c>
      <c r="T20" s="37">
        <f>SUM(T11:T17)</f>
        <v>0</v>
      </c>
      <c r="U20" s="37">
        <f>SUM(U11:U17)</f>
        <v>0</v>
      </c>
      <c r="V20" s="37">
        <f>SUM(V11:V17)</f>
        <v>0</v>
      </c>
      <c r="W20" s="37">
        <f>SUM(W12:W19)/1000</f>
        <v>3247.5924000000005</v>
      </c>
    </row>
    <row r="21" spans="1:23">
      <c r="G21" s="134">
        <f>G20/1000</f>
        <v>474.99239999999998</v>
      </c>
      <c r="R21" s="137">
        <f>(R20+M20)/1000</f>
        <v>2772.6</v>
      </c>
    </row>
    <row r="24" spans="1:23">
      <c r="B24" s="7" t="s">
        <v>138</v>
      </c>
      <c r="C24" s="7"/>
      <c r="D24" s="7"/>
      <c r="E24" s="7"/>
      <c r="F24" s="7"/>
      <c r="G24" s="7"/>
      <c r="H24" s="7"/>
    </row>
    <row r="25" spans="1:23" ht="14.25">
      <c r="B25" s="345" t="s">
        <v>139</v>
      </c>
      <c r="C25" s="346"/>
      <c r="D25" s="67" t="s">
        <v>140</v>
      </c>
      <c r="E25" s="1" t="s">
        <v>141</v>
      </c>
      <c r="F25" s="1" t="s">
        <v>142</v>
      </c>
      <c r="G25" s="1" t="s">
        <v>143</v>
      </c>
      <c r="H25" s="1" t="s">
        <v>144</v>
      </c>
    </row>
    <row r="26" spans="1:23" ht="14.25">
      <c r="B26" s="68"/>
      <c r="C26" s="69"/>
      <c r="D26" s="1"/>
      <c r="E26" s="1"/>
      <c r="F26" s="1"/>
      <c r="G26" s="1"/>
      <c r="H26" s="37">
        <f>SUM(D26:G26)</f>
        <v>0</v>
      </c>
    </row>
    <row r="27" spans="1:23" ht="14.25">
      <c r="B27" s="185"/>
      <c r="C27" s="67"/>
      <c r="D27" s="67">
        <v>10</v>
      </c>
      <c r="E27" s="1">
        <v>39</v>
      </c>
      <c r="F27" s="1"/>
      <c r="G27" s="1">
        <v>31</v>
      </c>
      <c r="H27" s="37">
        <f>SUM(D27:G27)</f>
        <v>80</v>
      </c>
    </row>
    <row r="28" spans="1:23" ht="14.25">
      <c r="B28" s="70" t="s">
        <v>24</v>
      </c>
      <c r="C28" s="67"/>
      <c r="D28" s="71">
        <f>+D26+D27</f>
        <v>10</v>
      </c>
      <c r="E28" s="71">
        <f>+E26+E27</f>
        <v>39</v>
      </c>
      <c r="F28" s="71">
        <f>+F26+F27</f>
        <v>0</v>
      </c>
      <c r="G28" s="71">
        <f>+G26+G27</f>
        <v>31</v>
      </c>
      <c r="H28" s="71">
        <f>+H26+H27</f>
        <v>80</v>
      </c>
    </row>
    <row r="33" ht="69" customHeight="1"/>
  </sheetData>
  <mergeCells count="17">
    <mergeCell ref="B25:C25"/>
    <mergeCell ref="B1:F1"/>
    <mergeCell ref="Q2:S2"/>
    <mergeCell ref="C9:C10"/>
    <mergeCell ref="D9:G9"/>
    <mergeCell ref="H9:M9"/>
    <mergeCell ref="N9:R9"/>
    <mergeCell ref="S9:S10"/>
    <mergeCell ref="C3:H3"/>
    <mergeCell ref="A9:A10"/>
    <mergeCell ref="B9:B10"/>
    <mergeCell ref="A6:W6"/>
    <mergeCell ref="A5:W5"/>
    <mergeCell ref="T9:T10"/>
    <mergeCell ref="U9:U10"/>
    <mergeCell ref="V9:V10"/>
    <mergeCell ref="W9:W10"/>
  </mergeCells>
  <pageMargins left="0.43" right="0.17" top="0.66929133858267698" bottom="0.98425196850393704" header="0.511811023622047" footer="0.511811023622047"/>
  <pageSetup paperSize="9" scale="64" orientation="landscape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3"/>
  <sheetViews>
    <sheetView zoomScaleNormal="100" zoomScaleSheetLayoutView="100" workbookViewId="0">
      <selection activeCell="C20" sqref="C20"/>
    </sheetView>
  </sheetViews>
  <sheetFormatPr defaultColWidth="9.85546875" defaultRowHeight="13.5"/>
  <cols>
    <col min="1" max="1" width="4.28515625" style="134" customWidth="1"/>
    <col min="2" max="2" width="35.42578125" style="135" customWidth="1"/>
    <col min="3" max="3" width="5" style="136" customWidth="1"/>
    <col min="4" max="4" width="4.5703125" style="136" customWidth="1"/>
    <col min="5" max="8" width="9.85546875" style="136" customWidth="1"/>
    <col min="9" max="9" width="7.28515625" style="134" customWidth="1"/>
    <col min="10" max="10" width="9.28515625" style="66" bestFit="1" customWidth="1"/>
    <col min="11" max="11" width="10.140625" style="66" customWidth="1"/>
    <col min="12" max="12" width="7.7109375" style="66" customWidth="1"/>
    <col min="13" max="13" width="9.28515625" style="66" bestFit="1" customWidth="1"/>
    <col min="14" max="15" width="5" style="66" customWidth="1"/>
    <col min="16" max="16" width="9.28515625" style="66" bestFit="1" customWidth="1"/>
    <col min="17" max="17" width="9.140625" style="66" customWidth="1"/>
    <col min="18" max="18" width="13.28515625" style="66" customWidth="1"/>
    <col min="19" max="246" width="9.140625" style="66" customWidth="1"/>
    <col min="247" max="247" width="4.28515625" style="66" customWidth="1"/>
    <col min="248" max="248" width="35.42578125" style="66" customWidth="1"/>
    <col min="249" max="249" width="5" style="66" customWidth="1"/>
    <col min="250" max="250" width="4.5703125" style="66" customWidth="1"/>
    <col min="251" max="16384" width="9.85546875" style="66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180" t="s">
        <v>48</v>
      </c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35.25" customHeight="1" thickBot="1">
      <c r="B3" s="9" t="s">
        <v>67</v>
      </c>
      <c r="C3" s="348" t="s">
        <v>198</v>
      </c>
      <c r="D3" s="348"/>
      <c r="E3" s="348"/>
      <c r="F3" s="348"/>
      <c r="G3" s="348"/>
      <c r="H3" s="348"/>
      <c r="I3" s="5"/>
      <c r="J3" s="5"/>
      <c r="K3" s="5"/>
      <c r="L3" s="5"/>
    </row>
    <row r="4" spans="1:23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3" customFormat="1" ht="76.5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136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32" customFormat="1">
      <c r="A11" s="181" t="s">
        <v>119</v>
      </c>
      <c r="B11" s="181" t="s">
        <v>2</v>
      </c>
      <c r="C11" s="181" t="s">
        <v>3</v>
      </c>
      <c r="D11" s="181" t="s">
        <v>4</v>
      </c>
      <c r="E11" s="181" t="s">
        <v>19</v>
      </c>
      <c r="F11" s="181" t="s">
        <v>18</v>
      </c>
      <c r="G11" s="181" t="s">
        <v>17</v>
      </c>
      <c r="H11" s="181" t="s">
        <v>16</v>
      </c>
      <c r="I11" s="181" t="s">
        <v>5</v>
      </c>
      <c r="J11" s="181" t="s">
        <v>6</v>
      </c>
      <c r="K11" s="181" t="s">
        <v>15</v>
      </c>
      <c r="L11" s="181" t="s">
        <v>20</v>
      </c>
      <c r="M11" s="181" t="s">
        <v>131</v>
      </c>
      <c r="N11" s="181" t="s">
        <v>0</v>
      </c>
      <c r="O11" s="181" t="s">
        <v>14</v>
      </c>
      <c r="P11" s="181" t="s">
        <v>132</v>
      </c>
      <c r="Q11" s="181" t="s">
        <v>7</v>
      </c>
      <c r="R11" s="181" t="s">
        <v>8</v>
      </c>
      <c r="S11" s="181" t="s">
        <v>9</v>
      </c>
      <c r="T11" s="181" t="s">
        <v>10</v>
      </c>
      <c r="U11" s="181" t="s">
        <v>11</v>
      </c>
      <c r="V11" s="181" t="s">
        <v>13</v>
      </c>
      <c r="W11" s="181" t="s">
        <v>133</v>
      </c>
    </row>
    <row r="12" spans="1:23" s="32" customFormat="1">
      <c r="A12" s="1">
        <v>1</v>
      </c>
      <c r="B12" s="1" t="s">
        <v>68</v>
      </c>
      <c r="C12" s="92">
        <v>1</v>
      </c>
      <c r="D12" s="92">
        <v>1</v>
      </c>
      <c r="E12" s="189">
        <v>2083.3000000000002</v>
      </c>
      <c r="F12" s="189">
        <f t="shared" ref="F12:F18" si="0">D12*E12</f>
        <v>2083.3000000000002</v>
      </c>
      <c r="G12" s="189">
        <f t="shared" ref="G12:G18" si="1">F12*12</f>
        <v>24999.600000000002</v>
      </c>
      <c r="H12" s="92">
        <v>2250</v>
      </c>
      <c r="I12" s="1">
        <f t="shared" ref="I12:I18" si="2">H12*C12</f>
        <v>2250</v>
      </c>
      <c r="J12" s="1">
        <f>I12-D12*360</f>
        <v>1890</v>
      </c>
      <c r="K12" s="132">
        <f>+J12*5</f>
        <v>9450</v>
      </c>
      <c r="L12" s="1">
        <f>+K12</f>
        <v>9450</v>
      </c>
      <c r="M12" s="1">
        <f t="shared" ref="M12:M20" si="3">L12*12</f>
        <v>113400</v>
      </c>
      <c r="N12" s="92">
        <v>8</v>
      </c>
      <c r="O12" s="1">
        <v>0</v>
      </c>
      <c r="P12" s="1">
        <f t="shared" ref="P12:P18" si="4">(N12+O12)*1000*C12</f>
        <v>8000</v>
      </c>
      <c r="Q12" s="1">
        <f>P12*20%</f>
        <v>1600</v>
      </c>
      <c r="R12" s="1">
        <f t="shared" ref="R12:R20" si="5">(P12+Q12)*12</f>
        <v>115200</v>
      </c>
      <c r="S12" s="35">
        <f t="shared" ref="S12:S20" si="6">G12+M12+R12</f>
        <v>253599.6</v>
      </c>
      <c r="T12" s="52"/>
      <c r="U12" s="52"/>
      <c r="V12" s="52"/>
      <c r="W12" s="53">
        <f>+(S12+T12+U12+V12)</f>
        <v>253599.6</v>
      </c>
    </row>
    <row r="13" spans="1:23" s="32" customFormat="1">
      <c r="A13" s="1">
        <v>2</v>
      </c>
      <c r="B13" s="1" t="s">
        <v>69</v>
      </c>
      <c r="C13" s="92">
        <v>1</v>
      </c>
      <c r="D13" s="92">
        <v>1</v>
      </c>
      <c r="E13" s="189">
        <v>2083.3000000000002</v>
      </c>
      <c r="F13" s="189">
        <f t="shared" si="0"/>
        <v>2083.3000000000002</v>
      </c>
      <c r="G13" s="189">
        <f t="shared" si="1"/>
        <v>24999.600000000002</v>
      </c>
      <c r="H13" s="92">
        <f>1500*C13</f>
        <v>1500</v>
      </c>
      <c r="I13" s="1">
        <f t="shared" si="2"/>
        <v>1500</v>
      </c>
      <c r="J13" s="1">
        <f t="shared" ref="J13:J18" si="7">I13-D13*360</f>
        <v>1140</v>
      </c>
      <c r="K13" s="132">
        <f t="shared" ref="K13:K20" si="8">+J13*5</f>
        <v>5700</v>
      </c>
      <c r="L13" s="1">
        <f t="shared" ref="L13:L20" si="9">+K13</f>
        <v>5700</v>
      </c>
      <c r="M13" s="1">
        <f t="shared" si="3"/>
        <v>68400</v>
      </c>
      <c r="N13" s="92">
        <v>6</v>
      </c>
      <c r="O13" s="1">
        <v>0</v>
      </c>
      <c r="P13" s="1">
        <f t="shared" si="4"/>
        <v>6000</v>
      </c>
      <c r="Q13" s="1">
        <f t="shared" ref="Q13:Q20" si="10">P13*20%</f>
        <v>1200</v>
      </c>
      <c r="R13" s="1">
        <f t="shared" si="5"/>
        <v>86400</v>
      </c>
      <c r="S13" s="35">
        <f t="shared" si="6"/>
        <v>179799.6</v>
      </c>
      <c r="T13" s="52"/>
      <c r="U13" s="52"/>
      <c r="V13" s="52"/>
      <c r="W13" s="53">
        <f t="shared" ref="W13:W20" si="11">+(S13+T13+U13+V13)</f>
        <v>179799.6</v>
      </c>
    </row>
    <row r="14" spans="1:23" s="32" customFormat="1">
      <c r="A14" s="1">
        <v>3</v>
      </c>
      <c r="B14" s="1" t="s">
        <v>90</v>
      </c>
      <c r="C14" s="92">
        <v>8</v>
      </c>
      <c r="D14" s="92">
        <v>8</v>
      </c>
      <c r="E14" s="189">
        <v>2083.3000000000002</v>
      </c>
      <c r="F14" s="189">
        <f t="shared" si="0"/>
        <v>16666.400000000001</v>
      </c>
      <c r="G14" s="189">
        <f t="shared" si="1"/>
        <v>199996.80000000002</v>
      </c>
      <c r="H14" s="92">
        <v>1500</v>
      </c>
      <c r="I14" s="1">
        <f t="shared" si="2"/>
        <v>12000</v>
      </c>
      <c r="J14" s="1">
        <f t="shared" si="7"/>
        <v>9120</v>
      </c>
      <c r="K14" s="132">
        <f t="shared" si="8"/>
        <v>45600</v>
      </c>
      <c r="L14" s="1">
        <f t="shared" si="9"/>
        <v>45600</v>
      </c>
      <c r="M14" s="1">
        <f>L14*12</f>
        <v>547200</v>
      </c>
      <c r="N14" s="92">
        <v>6</v>
      </c>
      <c r="O14" s="1">
        <v>0</v>
      </c>
      <c r="P14" s="1">
        <f t="shared" si="4"/>
        <v>48000</v>
      </c>
      <c r="Q14" s="1">
        <f>P14*20%</f>
        <v>9600</v>
      </c>
      <c r="R14" s="1">
        <f>(P14+Q14)*12</f>
        <v>691200</v>
      </c>
      <c r="S14" s="35">
        <f t="shared" si="6"/>
        <v>1438396.8</v>
      </c>
      <c r="T14" s="52"/>
      <c r="U14" s="52"/>
      <c r="V14" s="52"/>
      <c r="W14" s="53">
        <f t="shared" si="11"/>
        <v>1438396.8</v>
      </c>
    </row>
    <row r="15" spans="1:23" s="32" customFormat="1">
      <c r="A15" s="1">
        <v>4</v>
      </c>
      <c r="B15" s="1" t="s">
        <v>70</v>
      </c>
      <c r="C15" s="92">
        <v>1</v>
      </c>
      <c r="D15" s="92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92">
        <v>1750</v>
      </c>
      <c r="I15" s="1">
        <f t="shared" si="2"/>
        <v>1750</v>
      </c>
      <c r="J15" s="1">
        <f t="shared" si="7"/>
        <v>1390</v>
      </c>
      <c r="K15" s="132">
        <f t="shared" si="8"/>
        <v>6950</v>
      </c>
      <c r="L15" s="1">
        <f t="shared" si="9"/>
        <v>6950</v>
      </c>
      <c r="M15" s="1">
        <f t="shared" si="3"/>
        <v>83400</v>
      </c>
      <c r="N15" s="92">
        <v>4</v>
      </c>
      <c r="O15" s="1">
        <v>0</v>
      </c>
      <c r="P15" s="1">
        <f t="shared" si="4"/>
        <v>4000</v>
      </c>
      <c r="Q15" s="1">
        <f>P15*20%</f>
        <v>800</v>
      </c>
      <c r="R15" s="1">
        <f>(P15+Q15)*12</f>
        <v>57600</v>
      </c>
      <c r="S15" s="35">
        <f t="shared" si="6"/>
        <v>165999.6</v>
      </c>
      <c r="T15" s="52"/>
      <c r="U15" s="52"/>
      <c r="V15" s="52"/>
      <c r="W15" s="53">
        <f t="shared" si="11"/>
        <v>165999.6</v>
      </c>
    </row>
    <row r="16" spans="1:23" s="32" customFormat="1">
      <c r="A16" s="1">
        <v>5</v>
      </c>
      <c r="B16" s="1" t="s">
        <v>71</v>
      </c>
      <c r="C16" s="92">
        <v>1</v>
      </c>
      <c r="D16" s="92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92">
        <v>1750</v>
      </c>
      <c r="I16" s="1">
        <f t="shared" si="2"/>
        <v>1750</v>
      </c>
      <c r="J16" s="1">
        <f t="shared" si="7"/>
        <v>1390</v>
      </c>
      <c r="K16" s="132">
        <f t="shared" si="8"/>
        <v>6950</v>
      </c>
      <c r="L16" s="1">
        <f t="shared" si="9"/>
        <v>6950</v>
      </c>
      <c r="M16" s="1">
        <f t="shared" si="3"/>
        <v>83400</v>
      </c>
      <c r="N16" s="92">
        <v>5</v>
      </c>
      <c r="O16" s="1">
        <v>0</v>
      </c>
      <c r="P16" s="1">
        <f t="shared" si="4"/>
        <v>5000</v>
      </c>
      <c r="Q16" s="1">
        <f t="shared" si="10"/>
        <v>1000</v>
      </c>
      <c r="R16" s="1">
        <f t="shared" si="5"/>
        <v>72000</v>
      </c>
      <c r="S16" s="35">
        <f t="shared" si="6"/>
        <v>180399.6</v>
      </c>
      <c r="T16" s="52"/>
      <c r="U16" s="52"/>
      <c r="V16" s="52"/>
      <c r="W16" s="53">
        <f t="shared" si="11"/>
        <v>180399.6</v>
      </c>
    </row>
    <row r="17" spans="1:23" s="32" customFormat="1">
      <c r="A17" s="1">
        <v>6</v>
      </c>
      <c r="B17" s="1" t="s">
        <v>72</v>
      </c>
      <c r="C17" s="92">
        <v>1</v>
      </c>
      <c r="D17" s="92">
        <v>1</v>
      </c>
      <c r="E17" s="189">
        <v>2083.3000000000002</v>
      </c>
      <c r="F17" s="189">
        <f t="shared" si="0"/>
        <v>2083.3000000000002</v>
      </c>
      <c r="G17" s="189">
        <f t="shared" si="1"/>
        <v>24999.600000000002</v>
      </c>
      <c r="H17" s="92">
        <v>1250</v>
      </c>
      <c r="I17" s="1">
        <f t="shared" si="2"/>
        <v>1250</v>
      </c>
      <c r="J17" s="1">
        <f t="shared" si="7"/>
        <v>890</v>
      </c>
      <c r="K17" s="132">
        <f t="shared" si="8"/>
        <v>4450</v>
      </c>
      <c r="L17" s="1">
        <f t="shared" si="9"/>
        <v>4450</v>
      </c>
      <c r="M17" s="1">
        <f t="shared" si="3"/>
        <v>53400</v>
      </c>
      <c r="N17" s="92">
        <v>2</v>
      </c>
      <c r="O17" s="1">
        <v>0</v>
      </c>
      <c r="P17" s="1">
        <f t="shared" si="4"/>
        <v>2000</v>
      </c>
      <c r="Q17" s="1">
        <f t="shared" si="10"/>
        <v>400</v>
      </c>
      <c r="R17" s="1">
        <f t="shared" si="5"/>
        <v>28800</v>
      </c>
      <c r="S17" s="35">
        <f t="shared" si="6"/>
        <v>107199.6</v>
      </c>
      <c r="T17" s="52"/>
      <c r="U17" s="52"/>
      <c r="V17" s="52"/>
      <c r="W17" s="53">
        <f t="shared" si="11"/>
        <v>107199.6</v>
      </c>
    </row>
    <row r="18" spans="1:23" s="32" customFormat="1" ht="27">
      <c r="A18" s="1">
        <v>7</v>
      </c>
      <c r="B18" s="36" t="s">
        <v>73</v>
      </c>
      <c r="C18" s="92">
        <v>4</v>
      </c>
      <c r="D18" s="92">
        <v>4</v>
      </c>
      <c r="E18" s="189">
        <v>2083.3000000000002</v>
      </c>
      <c r="F18" s="189">
        <f t="shared" si="0"/>
        <v>8333.2000000000007</v>
      </c>
      <c r="G18" s="189">
        <f t="shared" si="1"/>
        <v>99998.400000000009</v>
      </c>
      <c r="H18" s="92">
        <v>1750</v>
      </c>
      <c r="I18" s="1">
        <f t="shared" si="2"/>
        <v>7000</v>
      </c>
      <c r="J18" s="1">
        <f t="shared" si="7"/>
        <v>5560</v>
      </c>
      <c r="K18" s="132">
        <f t="shared" si="8"/>
        <v>27800</v>
      </c>
      <c r="L18" s="1">
        <f t="shared" si="9"/>
        <v>27800</v>
      </c>
      <c r="M18" s="1">
        <f t="shared" si="3"/>
        <v>333600</v>
      </c>
      <c r="N18" s="92">
        <v>3</v>
      </c>
      <c r="O18" s="1">
        <v>0</v>
      </c>
      <c r="P18" s="1">
        <f t="shared" si="4"/>
        <v>12000</v>
      </c>
      <c r="Q18" s="1">
        <f t="shared" si="10"/>
        <v>2400</v>
      </c>
      <c r="R18" s="1">
        <f t="shared" si="5"/>
        <v>172800</v>
      </c>
      <c r="S18" s="35">
        <f t="shared" si="6"/>
        <v>606398.4</v>
      </c>
      <c r="T18" s="92"/>
      <c r="U18" s="92"/>
      <c r="V18" s="92"/>
      <c r="W18" s="53">
        <f t="shared" si="11"/>
        <v>606398.4</v>
      </c>
    </row>
    <row r="19" spans="1:23" s="32" customFormat="1" ht="14.25">
      <c r="A19" s="1">
        <v>8</v>
      </c>
      <c r="B19" s="36" t="s">
        <v>75</v>
      </c>
      <c r="C19" s="92">
        <v>34</v>
      </c>
      <c r="D19" s="92">
        <v>0</v>
      </c>
      <c r="E19" s="189">
        <v>2083.3000000000002</v>
      </c>
      <c r="F19" s="189">
        <f>D19*E19</f>
        <v>0</v>
      </c>
      <c r="G19" s="189">
        <f>F19*12</f>
        <v>0</v>
      </c>
      <c r="H19" s="92">
        <v>100</v>
      </c>
      <c r="I19" s="1">
        <f>H19*C19</f>
        <v>3400</v>
      </c>
      <c r="J19" s="1">
        <v>0</v>
      </c>
      <c r="K19" s="132">
        <v>0</v>
      </c>
      <c r="L19" s="1">
        <f t="shared" si="9"/>
        <v>0</v>
      </c>
      <c r="M19" s="1">
        <f>L19*12</f>
        <v>0</v>
      </c>
      <c r="N19" s="1">
        <v>0.5</v>
      </c>
      <c r="O19" s="1">
        <v>0</v>
      </c>
      <c r="P19" s="1">
        <v>0</v>
      </c>
      <c r="Q19" s="1">
        <f>P19*20%</f>
        <v>0</v>
      </c>
      <c r="R19" s="1">
        <f>(P19+Q19)*12</f>
        <v>0</v>
      </c>
      <c r="S19" s="35">
        <f t="shared" si="6"/>
        <v>0</v>
      </c>
      <c r="T19" s="54"/>
      <c r="U19" s="54"/>
      <c r="V19" s="54"/>
      <c r="W19" s="53">
        <f t="shared" si="11"/>
        <v>0</v>
      </c>
    </row>
    <row r="20" spans="1:23" s="32" customFormat="1" ht="14.25">
      <c r="A20" s="1">
        <v>9</v>
      </c>
      <c r="B20" s="1" t="s">
        <v>74</v>
      </c>
      <c r="C20" s="92">
        <v>62</v>
      </c>
      <c r="D20" s="92">
        <v>5</v>
      </c>
      <c r="E20" s="189">
        <v>2083.3000000000002</v>
      </c>
      <c r="F20" s="189">
        <f>D20*E20</f>
        <v>10416.5</v>
      </c>
      <c r="G20" s="189">
        <f>F20*12</f>
        <v>124998</v>
      </c>
      <c r="H20" s="92">
        <v>360</v>
      </c>
      <c r="I20" s="1">
        <f>+H20*D20</f>
        <v>1800</v>
      </c>
      <c r="J20" s="1">
        <f>I20-D20*360</f>
        <v>0</v>
      </c>
      <c r="K20" s="132">
        <f t="shared" si="8"/>
        <v>0</v>
      </c>
      <c r="L20" s="1">
        <f t="shared" si="9"/>
        <v>0</v>
      </c>
      <c r="M20" s="1">
        <f t="shared" si="3"/>
        <v>0</v>
      </c>
      <c r="N20" s="1">
        <v>0</v>
      </c>
      <c r="O20" s="1">
        <v>0</v>
      </c>
      <c r="P20" s="1">
        <f>(N20+O20)*1000*C20</f>
        <v>0</v>
      </c>
      <c r="Q20" s="1">
        <f t="shared" si="10"/>
        <v>0</v>
      </c>
      <c r="R20" s="1">
        <f t="shared" si="5"/>
        <v>0</v>
      </c>
      <c r="S20" s="35">
        <f t="shared" si="6"/>
        <v>124998</v>
      </c>
      <c r="T20" s="37"/>
      <c r="U20" s="37"/>
      <c r="V20" s="37"/>
      <c r="W20" s="53">
        <f t="shared" si="11"/>
        <v>124998</v>
      </c>
    </row>
    <row r="21" spans="1:23" s="32" customFormat="1" ht="16.5">
      <c r="A21" s="37"/>
      <c r="B21" s="38" t="s">
        <v>24</v>
      </c>
      <c r="C21" s="39">
        <f>SUM(C12:C20)</f>
        <v>113</v>
      </c>
      <c r="D21" s="39">
        <f>SUM(D12:D20)</f>
        <v>22</v>
      </c>
      <c r="E21" s="37"/>
      <c r="F21" s="39">
        <f>SUM(F12:F20)</f>
        <v>45832.6</v>
      </c>
      <c r="G21" s="39">
        <f>SUM(G12:G20)</f>
        <v>549991.19999999995</v>
      </c>
      <c r="H21" s="37"/>
      <c r="I21" s="37">
        <f>SUM(I12:I20)</f>
        <v>32700</v>
      </c>
      <c r="J21" s="37"/>
      <c r="K21" s="133"/>
      <c r="L21" s="39">
        <f>SUM(L12:L20)</f>
        <v>106900</v>
      </c>
      <c r="M21" s="39">
        <f>SUM(M12:M20)</f>
        <v>1282800</v>
      </c>
      <c r="N21" s="37"/>
      <c r="O21" s="37"/>
      <c r="P21" s="37"/>
      <c r="Q21" s="37"/>
      <c r="R21" s="37">
        <f>SUM(R12:R20)</f>
        <v>1224000</v>
      </c>
      <c r="S21" s="40">
        <f>(R21+M21+G21)/1000</f>
        <v>3056.7912000000001</v>
      </c>
      <c r="T21" s="37">
        <f>SUM(T12:T18)</f>
        <v>0</v>
      </c>
      <c r="U21" s="37">
        <f>SUM(U12:U18)</f>
        <v>0</v>
      </c>
      <c r="V21" s="37">
        <f>SUM(V12:V18)</f>
        <v>0</v>
      </c>
      <c r="W21" s="37">
        <f>SUM(W12:W20)/1000</f>
        <v>3056.7912000000001</v>
      </c>
    </row>
    <row r="22" spans="1:23">
      <c r="G22" s="134">
        <f>G21/1000</f>
        <v>549.99119999999994</v>
      </c>
      <c r="R22" s="137">
        <f>(R21+M21)/1000</f>
        <v>2506.8000000000002</v>
      </c>
    </row>
    <row r="25" spans="1:23">
      <c r="B25" s="7" t="s">
        <v>138</v>
      </c>
      <c r="C25" s="7"/>
      <c r="D25" s="7"/>
      <c r="E25" s="7"/>
      <c r="F25" s="7"/>
      <c r="G25" s="7"/>
      <c r="H25" s="7"/>
    </row>
    <row r="26" spans="1:23" ht="14.25">
      <c r="B26" s="345" t="s">
        <v>139</v>
      </c>
      <c r="C26" s="346"/>
      <c r="D26" s="67" t="s">
        <v>140</v>
      </c>
      <c r="E26" s="1" t="s">
        <v>141</v>
      </c>
      <c r="F26" s="1" t="s">
        <v>142</v>
      </c>
      <c r="G26" s="1" t="s">
        <v>143</v>
      </c>
      <c r="H26" s="1" t="s">
        <v>144</v>
      </c>
    </row>
    <row r="27" spans="1:23" ht="14.25">
      <c r="B27" s="68"/>
      <c r="C27" s="69"/>
      <c r="D27" s="1"/>
      <c r="E27" s="1"/>
      <c r="F27" s="1"/>
      <c r="G27" s="1"/>
      <c r="H27" s="37">
        <f>SUM(D27:G27)</f>
        <v>0</v>
      </c>
    </row>
    <row r="28" spans="1:23" ht="14.25">
      <c r="B28" s="185"/>
      <c r="C28" s="67"/>
      <c r="D28" s="67">
        <v>10</v>
      </c>
      <c r="E28" s="1">
        <v>41</v>
      </c>
      <c r="F28" s="1"/>
      <c r="G28" s="1">
        <v>62</v>
      </c>
      <c r="H28" s="37">
        <f>SUM(D28:G28)</f>
        <v>113</v>
      </c>
    </row>
    <row r="29" spans="1:23" ht="14.25">
      <c r="B29" s="70" t="s">
        <v>24</v>
      </c>
      <c r="C29" s="67"/>
      <c r="D29" s="71">
        <f>+D27+D28</f>
        <v>10</v>
      </c>
      <c r="E29" s="71">
        <f>+E27+E28</f>
        <v>41</v>
      </c>
      <c r="F29" s="71">
        <f>+F27+F28</f>
        <v>0</v>
      </c>
      <c r="G29" s="71">
        <f>+G27+G28</f>
        <v>62</v>
      </c>
      <c r="H29" s="71">
        <f>+H27+H28</f>
        <v>113</v>
      </c>
    </row>
    <row r="33" ht="69" customHeight="1"/>
  </sheetData>
  <mergeCells count="17">
    <mergeCell ref="C3:H3"/>
    <mergeCell ref="B26:C26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  <mergeCell ref="D9:G9"/>
    <mergeCell ref="H9:M9"/>
  </mergeCells>
  <pageMargins left="0.34" right="0.15748031496063" top="0.59" bottom="0.98425196850393704" header="0.511811023622047" footer="0.511811023622047"/>
  <pageSetup scale="60" orientation="landscape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3"/>
  <sheetViews>
    <sheetView zoomScaleNormal="100" workbookViewId="0">
      <selection activeCell="C20" sqref="C20"/>
    </sheetView>
  </sheetViews>
  <sheetFormatPr defaultColWidth="6" defaultRowHeight="13.5"/>
  <cols>
    <col min="1" max="1" width="4.42578125" style="150" customWidth="1"/>
    <col min="2" max="2" width="20.85546875" style="150" customWidth="1"/>
    <col min="3" max="3" width="5.7109375" style="150" customWidth="1"/>
    <col min="4" max="4" width="6" style="150" customWidth="1"/>
    <col min="5" max="5" width="7.7109375" style="150" bestFit="1" customWidth="1"/>
    <col min="6" max="6" width="9.42578125" style="150" customWidth="1"/>
    <col min="7" max="7" width="10.7109375" style="150" customWidth="1"/>
    <col min="8" max="8" width="7.140625" style="150" customWidth="1"/>
    <col min="9" max="9" width="7.28515625" style="150" customWidth="1"/>
    <col min="10" max="10" width="9" style="150" customWidth="1"/>
    <col min="11" max="11" width="10" style="150" customWidth="1"/>
    <col min="12" max="12" width="7.85546875" style="150" customWidth="1"/>
    <col min="13" max="13" width="12" style="150" customWidth="1"/>
    <col min="14" max="15" width="4.5703125" style="150" customWidth="1"/>
    <col min="16" max="16" width="8.85546875" style="150" customWidth="1"/>
    <col min="17" max="17" width="9.140625" style="150" customWidth="1"/>
    <col min="18" max="18" width="12" style="150" customWidth="1"/>
    <col min="19" max="247" width="9.140625" style="150" customWidth="1"/>
    <col min="248" max="248" width="4.42578125" style="150" customWidth="1"/>
    <col min="249" max="249" width="20.85546875" style="150" customWidth="1"/>
    <col min="250" max="250" width="5.7109375" style="150" customWidth="1"/>
    <col min="251" max="16384" width="6" style="150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75" t="s">
        <v>48</v>
      </c>
      <c r="S1" s="23"/>
    </row>
    <row r="2" spans="1:23" s="7" customFormat="1" ht="15" customHeight="1">
      <c r="A2" s="4"/>
      <c r="B2" s="77"/>
      <c r="C2" s="78"/>
      <c r="D2" s="78"/>
      <c r="E2" s="78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39" customHeight="1" thickBot="1">
      <c r="B3" s="9" t="s">
        <v>67</v>
      </c>
      <c r="C3" s="348" t="s">
        <v>203</v>
      </c>
      <c r="D3" s="348"/>
      <c r="E3" s="348"/>
      <c r="F3" s="348"/>
      <c r="G3" s="348"/>
      <c r="H3" s="348"/>
      <c r="I3" s="5"/>
      <c r="J3" s="5"/>
      <c r="K3" s="5"/>
      <c r="L3" s="5"/>
    </row>
    <row r="4" spans="1:23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</row>
    <row r="8" spans="1:23" ht="17.25">
      <c r="B8" s="151"/>
      <c r="C8" s="152"/>
      <c r="D8" s="152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3" customFormat="1" ht="76.5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136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32" customFormat="1">
      <c r="A11" s="76" t="s">
        <v>119</v>
      </c>
      <c r="B11" s="76" t="s">
        <v>2</v>
      </c>
      <c r="C11" s="76" t="s">
        <v>3</v>
      </c>
      <c r="D11" s="76" t="s">
        <v>4</v>
      </c>
      <c r="E11" s="76" t="s">
        <v>19</v>
      </c>
      <c r="F11" s="76" t="s">
        <v>18</v>
      </c>
      <c r="G11" s="76" t="s">
        <v>17</v>
      </c>
      <c r="H11" s="76" t="s">
        <v>16</v>
      </c>
      <c r="I11" s="76" t="s">
        <v>5</v>
      </c>
      <c r="J11" s="76" t="s">
        <v>6</v>
      </c>
      <c r="K11" s="76" t="s">
        <v>15</v>
      </c>
      <c r="L11" s="76" t="s">
        <v>20</v>
      </c>
      <c r="M11" s="76" t="s">
        <v>131</v>
      </c>
      <c r="N11" s="76" t="s">
        <v>0</v>
      </c>
      <c r="O11" s="76" t="s">
        <v>14</v>
      </c>
      <c r="P11" s="76" t="s">
        <v>132</v>
      </c>
      <c r="Q11" s="76" t="s">
        <v>7</v>
      </c>
      <c r="R11" s="76" t="s">
        <v>8</v>
      </c>
      <c r="S11" s="76" t="s">
        <v>9</v>
      </c>
      <c r="T11" s="76" t="s">
        <v>10</v>
      </c>
      <c r="U11" s="76" t="s">
        <v>11</v>
      </c>
      <c r="V11" s="76" t="s">
        <v>13</v>
      </c>
      <c r="W11" s="76" t="s">
        <v>133</v>
      </c>
    </row>
    <row r="12" spans="1:23" s="32" customFormat="1">
      <c r="A12" s="1">
        <v>1</v>
      </c>
      <c r="B12" s="1" t="s">
        <v>68</v>
      </c>
      <c r="C12" s="131">
        <v>1</v>
      </c>
      <c r="D12" s="92">
        <v>1</v>
      </c>
      <c r="E12" s="189">
        <v>2083.3000000000002</v>
      </c>
      <c r="F12" s="189">
        <f t="shared" ref="F12:F20" si="0">D12*E12</f>
        <v>2083.3000000000002</v>
      </c>
      <c r="G12" s="189">
        <f t="shared" ref="G12:G20" si="1">F12*12</f>
        <v>24999.600000000002</v>
      </c>
      <c r="H12" s="1">
        <v>2250</v>
      </c>
      <c r="I12" s="34">
        <f t="shared" ref="I12:I19" si="2">H12*C12</f>
        <v>2250</v>
      </c>
      <c r="J12" s="1">
        <f t="shared" ref="J12:J19" si="3">I12-D12*360</f>
        <v>1890</v>
      </c>
      <c r="K12" s="132">
        <f>+J12*5</f>
        <v>9450</v>
      </c>
      <c r="L12" s="1">
        <f>+K12</f>
        <v>9450</v>
      </c>
      <c r="M12" s="1">
        <f t="shared" ref="M12:M20" si="4">L12*12</f>
        <v>113400</v>
      </c>
      <c r="N12" s="1">
        <v>8</v>
      </c>
      <c r="O12" s="1">
        <v>0</v>
      </c>
      <c r="P12" s="1">
        <f t="shared" ref="P12:P20" si="5">(N12+O12)*1000*C12</f>
        <v>8000</v>
      </c>
      <c r="Q12" s="1">
        <f>P12*20%</f>
        <v>1600</v>
      </c>
      <c r="R12" s="1">
        <f t="shared" ref="R12:R20" si="6">(P12+Q12)*12</f>
        <v>115200</v>
      </c>
      <c r="S12" s="35">
        <f t="shared" ref="S12:S20" si="7">G12+M12+R12</f>
        <v>253599.6</v>
      </c>
      <c r="T12" s="52"/>
      <c r="U12" s="52"/>
      <c r="V12" s="52"/>
      <c r="W12" s="53">
        <f>+(S12+T12+U12+V12)</f>
        <v>253599.6</v>
      </c>
    </row>
    <row r="13" spans="1:23" s="32" customFormat="1">
      <c r="A13" s="1">
        <v>2</v>
      </c>
      <c r="B13" s="1" t="s">
        <v>69</v>
      </c>
      <c r="C13" s="131">
        <v>9</v>
      </c>
      <c r="D13" s="92">
        <v>9</v>
      </c>
      <c r="E13" s="189">
        <v>2083.3000000000002</v>
      </c>
      <c r="F13" s="189">
        <f t="shared" si="0"/>
        <v>18749.7</v>
      </c>
      <c r="G13" s="189">
        <f t="shared" si="1"/>
        <v>224996.40000000002</v>
      </c>
      <c r="H13" s="1">
        <v>1500</v>
      </c>
      <c r="I13" s="34">
        <f t="shared" si="2"/>
        <v>13500</v>
      </c>
      <c r="J13" s="1">
        <f t="shared" si="3"/>
        <v>10260</v>
      </c>
      <c r="K13" s="132">
        <f t="shared" ref="K13:K20" si="8">+J13*5</f>
        <v>51300</v>
      </c>
      <c r="L13" s="1">
        <f t="shared" ref="L13:L20" si="9">+K13</f>
        <v>51300</v>
      </c>
      <c r="M13" s="1">
        <f t="shared" si="4"/>
        <v>615600</v>
      </c>
      <c r="N13" s="1">
        <v>6</v>
      </c>
      <c r="O13" s="1">
        <v>0</v>
      </c>
      <c r="P13" s="1">
        <f t="shared" si="5"/>
        <v>54000</v>
      </c>
      <c r="Q13" s="1">
        <f t="shared" ref="Q13:Q20" si="10">P13*20%</f>
        <v>10800</v>
      </c>
      <c r="R13" s="1">
        <f t="shared" si="6"/>
        <v>777600</v>
      </c>
      <c r="S13" s="35">
        <f t="shared" si="7"/>
        <v>1618196.4</v>
      </c>
      <c r="T13" s="52"/>
      <c r="U13" s="52"/>
      <c r="V13" s="52"/>
      <c r="W13" s="53">
        <f t="shared" ref="W13:W20" si="11">+(S13+T13+U13+V13)</f>
        <v>1618196.4</v>
      </c>
    </row>
    <row r="14" spans="1:23" s="32" customFormat="1">
      <c r="A14" s="1"/>
      <c r="B14" s="1" t="s">
        <v>90</v>
      </c>
      <c r="C14" s="131">
        <v>3</v>
      </c>
      <c r="D14" s="92">
        <v>3</v>
      </c>
      <c r="E14" s="189">
        <v>2083.3000000000002</v>
      </c>
      <c r="F14" s="189">
        <f>D14*E14</f>
        <v>6249.9000000000005</v>
      </c>
      <c r="G14" s="189">
        <f>F14*12</f>
        <v>74998.8</v>
      </c>
      <c r="H14" s="1">
        <v>1500</v>
      </c>
      <c r="I14" s="34">
        <f>H14*C14</f>
        <v>4500</v>
      </c>
      <c r="J14" s="1">
        <f>I14-D14*360</f>
        <v>3420</v>
      </c>
      <c r="K14" s="132">
        <f t="shared" si="8"/>
        <v>17100</v>
      </c>
      <c r="L14" s="1">
        <f t="shared" si="9"/>
        <v>17100</v>
      </c>
      <c r="M14" s="1">
        <f>L14*12</f>
        <v>205200</v>
      </c>
      <c r="N14" s="1">
        <v>6</v>
      </c>
      <c r="O14" s="1">
        <v>0</v>
      </c>
      <c r="P14" s="1">
        <f t="shared" si="5"/>
        <v>18000</v>
      </c>
      <c r="Q14" s="1">
        <f>P14*20%</f>
        <v>3600</v>
      </c>
      <c r="R14" s="1">
        <f>(P14+Q14)*12</f>
        <v>259200</v>
      </c>
      <c r="S14" s="35">
        <f t="shared" si="7"/>
        <v>539398.80000000005</v>
      </c>
      <c r="T14" s="52"/>
      <c r="U14" s="52"/>
      <c r="V14" s="52"/>
      <c r="W14" s="53">
        <f t="shared" si="11"/>
        <v>539398.80000000005</v>
      </c>
    </row>
    <row r="15" spans="1:23" s="32" customFormat="1">
      <c r="A15" s="1">
        <v>3</v>
      </c>
      <c r="B15" s="1" t="s">
        <v>70</v>
      </c>
      <c r="C15" s="131">
        <v>1</v>
      </c>
      <c r="D15" s="92">
        <v>1</v>
      </c>
      <c r="E15" s="189">
        <v>2083.3000000000002</v>
      </c>
      <c r="F15" s="189">
        <f>D15*E15</f>
        <v>2083.3000000000002</v>
      </c>
      <c r="G15" s="189">
        <f>F15*12</f>
        <v>24999.600000000002</v>
      </c>
      <c r="H15" s="1">
        <v>1750</v>
      </c>
      <c r="I15" s="34">
        <f t="shared" si="2"/>
        <v>1750</v>
      </c>
      <c r="J15" s="1">
        <f t="shared" si="3"/>
        <v>1390</v>
      </c>
      <c r="K15" s="132">
        <f t="shared" si="8"/>
        <v>6950</v>
      </c>
      <c r="L15" s="1">
        <f t="shared" si="9"/>
        <v>6950</v>
      </c>
      <c r="M15" s="1">
        <f t="shared" si="4"/>
        <v>83400</v>
      </c>
      <c r="N15" s="1">
        <v>4</v>
      </c>
      <c r="O15" s="1">
        <v>0</v>
      </c>
      <c r="P15" s="1">
        <f t="shared" si="5"/>
        <v>4000</v>
      </c>
      <c r="Q15" s="1">
        <f>P15*20%</f>
        <v>800</v>
      </c>
      <c r="R15" s="1">
        <f>(P15+Q15)*12</f>
        <v>57600</v>
      </c>
      <c r="S15" s="35">
        <f t="shared" si="7"/>
        <v>165999.6</v>
      </c>
      <c r="T15" s="52"/>
      <c r="U15" s="52"/>
      <c r="V15" s="52"/>
      <c r="W15" s="53">
        <f t="shared" si="11"/>
        <v>165999.6</v>
      </c>
    </row>
    <row r="16" spans="1:23" s="32" customFormat="1">
      <c r="A16" s="1">
        <v>4</v>
      </c>
      <c r="B16" s="1" t="s">
        <v>71</v>
      </c>
      <c r="C16" s="131">
        <v>1</v>
      </c>
      <c r="D16" s="92">
        <v>1</v>
      </c>
      <c r="E16" s="189">
        <v>2083.3000000000002</v>
      </c>
      <c r="F16" s="189">
        <f>D16*E16</f>
        <v>2083.3000000000002</v>
      </c>
      <c r="G16" s="189">
        <f>F16*12</f>
        <v>24999.600000000002</v>
      </c>
      <c r="H16" s="1">
        <v>1750</v>
      </c>
      <c r="I16" s="34">
        <f t="shared" si="2"/>
        <v>1750</v>
      </c>
      <c r="J16" s="1">
        <f t="shared" si="3"/>
        <v>1390</v>
      </c>
      <c r="K16" s="132">
        <f t="shared" si="8"/>
        <v>6950</v>
      </c>
      <c r="L16" s="1">
        <f t="shared" si="9"/>
        <v>6950</v>
      </c>
      <c r="M16" s="1">
        <f t="shared" si="4"/>
        <v>83400</v>
      </c>
      <c r="N16" s="1">
        <v>5</v>
      </c>
      <c r="O16" s="1">
        <v>0</v>
      </c>
      <c r="P16" s="1">
        <f t="shared" si="5"/>
        <v>5000</v>
      </c>
      <c r="Q16" s="1">
        <f t="shared" si="10"/>
        <v>1000</v>
      </c>
      <c r="R16" s="1">
        <f t="shared" si="6"/>
        <v>72000</v>
      </c>
      <c r="S16" s="35">
        <f t="shared" si="7"/>
        <v>180399.6</v>
      </c>
      <c r="T16" s="52"/>
      <c r="U16" s="52"/>
      <c r="V16" s="52"/>
      <c r="W16" s="53">
        <f t="shared" si="11"/>
        <v>180399.6</v>
      </c>
    </row>
    <row r="17" spans="1:23" s="32" customFormat="1">
      <c r="A17" s="1">
        <v>5</v>
      </c>
      <c r="B17" s="1" t="s">
        <v>72</v>
      </c>
      <c r="C17" s="131">
        <v>1</v>
      </c>
      <c r="D17" s="92">
        <v>1</v>
      </c>
      <c r="E17" s="189">
        <v>2083.3000000000002</v>
      </c>
      <c r="F17" s="189">
        <f>D17*E17</f>
        <v>2083.3000000000002</v>
      </c>
      <c r="G17" s="189">
        <f>F17*12</f>
        <v>24999.600000000002</v>
      </c>
      <c r="H17" s="1">
        <v>1250</v>
      </c>
      <c r="I17" s="34">
        <f t="shared" si="2"/>
        <v>1250</v>
      </c>
      <c r="J17" s="1">
        <f t="shared" si="3"/>
        <v>890</v>
      </c>
      <c r="K17" s="132">
        <f t="shared" si="8"/>
        <v>4450</v>
      </c>
      <c r="L17" s="1">
        <f t="shared" si="9"/>
        <v>4450</v>
      </c>
      <c r="M17" s="1">
        <f t="shared" si="4"/>
        <v>53400</v>
      </c>
      <c r="N17" s="1">
        <v>2</v>
      </c>
      <c r="O17" s="1">
        <v>0</v>
      </c>
      <c r="P17" s="1">
        <f t="shared" si="5"/>
        <v>2000</v>
      </c>
      <c r="Q17" s="1">
        <f t="shared" si="10"/>
        <v>400</v>
      </c>
      <c r="R17" s="1">
        <f t="shared" si="6"/>
        <v>28800</v>
      </c>
      <c r="S17" s="35">
        <f t="shared" si="7"/>
        <v>107199.6</v>
      </c>
      <c r="T17" s="52"/>
      <c r="U17" s="52"/>
      <c r="V17" s="52"/>
      <c r="W17" s="53">
        <f t="shared" si="11"/>
        <v>107199.6</v>
      </c>
    </row>
    <row r="18" spans="1:23" s="32" customFormat="1" ht="40.5">
      <c r="A18" s="1">
        <v>6</v>
      </c>
      <c r="B18" s="36" t="s">
        <v>73</v>
      </c>
      <c r="C18" s="97">
        <v>5</v>
      </c>
      <c r="D18" s="92">
        <v>5</v>
      </c>
      <c r="E18" s="189">
        <v>2083.3000000000002</v>
      </c>
      <c r="F18" s="189">
        <f t="shared" si="0"/>
        <v>10416.5</v>
      </c>
      <c r="G18" s="189">
        <f t="shared" si="1"/>
        <v>124998</v>
      </c>
      <c r="H18" s="1">
        <v>1750</v>
      </c>
      <c r="I18" s="34">
        <f t="shared" si="2"/>
        <v>8750</v>
      </c>
      <c r="J18" s="1">
        <f t="shared" si="3"/>
        <v>6950</v>
      </c>
      <c r="K18" s="132">
        <f t="shared" si="8"/>
        <v>34750</v>
      </c>
      <c r="L18" s="1">
        <f t="shared" si="9"/>
        <v>34750</v>
      </c>
      <c r="M18" s="1">
        <f t="shared" si="4"/>
        <v>417000</v>
      </c>
      <c r="N18" s="1">
        <v>3</v>
      </c>
      <c r="O18" s="1">
        <v>0</v>
      </c>
      <c r="P18" s="1">
        <f t="shared" si="5"/>
        <v>15000</v>
      </c>
      <c r="Q18" s="1">
        <f t="shared" si="10"/>
        <v>3000</v>
      </c>
      <c r="R18" s="1">
        <f t="shared" si="6"/>
        <v>216000</v>
      </c>
      <c r="S18" s="35">
        <f t="shared" si="7"/>
        <v>757998</v>
      </c>
      <c r="T18" s="92"/>
      <c r="U18" s="92"/>
      <c r="V18" s="92"/>
      <c r="W18" s="53">
        <f t="shared" si="11"/>
        <v>757998</v>
      </c>
    </row>
    <row r="19" spans="1:23" s="32" customFormat="1" ht="14.25">
      <c r="A19" s="1">
        <v>7</v>
      </c>
      <c r="B19" s="36" t="s">
        <v>75</v>
      </c>
      <c r="C19" s="131">
        <v>42</v>
      </c>
      <c r="D19" s="92">
        <v>2</v>
      </c>
      <c r="E19" s="189">
        <v>2083.3000000000002</v>
      </c>
      <c r="F19" s="189">
        <f>D19*E19</f>
        <v>4166.6000000000004</v>
      </c>
      <c r="G19" s="189">
        <f>F19*12</f>
        <v>49999.200000000004</v>
      </c>
      <c r="H19" s="1">
        <v>100</v>
      </c>
      <c r="I19" s="34">
        <f t="shared" si="2"/>
        <v>4200</v>
      </c>
      <c r="J19" s="1">
        <f t="shared" si="3"/>
        <v>3480</v>
      </c>
      <c r="K19" s="132">
        <f t="shared" si="8"/>
        <v>17400</v>
      </c>
      <c r="L19" s="1">
        <f t="shared" si="9"/>
        <v>17400</v>
      </c>
      <c r="M19" s="1">
        <f>L19*12</f>
        <v>208800</v>
      </c>
      <c r="N19" s="1">
        <v>0.5</v>
      </c>
      <c r="O19" s="1">
        <v>0</v>
      </c>
      <c r="P19" s="1">
        <f t="shared" si="5"/>
        <v>21000</v>
      </c>
      <c r="Q19" s="1">
        <f>P19*20%</f>
        <v>4200</v>
      </c>
      <c r="R19" s="1">
        <f>(P19+Q19)*12</f>
        <v>302400</v>
      </c>
      <c r="S19" s="35">
        <f t="shared" si="7"/>
        <v>561199.19999999995</v>
      </c>
      <c r="T19" s="54"/>
      <c r="U19" s="54"/>
      <c r="V19" s="54"/>
      <c r="W19" s="53">
        <f t="shared" si="11"/>
        <v>561199.19999999995</v>
      </c>
    </row>
    <row r="20" spans="1:23" s="32" customFormat="1" ht="14.25">
      <c r="A20" s="1">
        <v>8</v>
      </c>
      <c r="B20" s="1" t="s">
        <v>74</v>
      </c>
      <c r="C20" s="97">
        <v>63</v>
      </c>
      <c r="D20" s="92">
        <v>1</v>
      </c>
      <c r="E20" s="189">
        <v>2083.3000000000002</v>
      </c>
      <c r="F20" s="189">
        <f t="shared" si="0"/>
        <v>2083.3000000000002</v>
      </c>
      <c r="G20" s="189">
        <f t="shared" si="1"/>
        <v>24999.600000000002</v>
      </c>
      <c r="H20" s="1">
        <v>360</v>
      </c>
      <c r="I20" s="34">
        <f>H20*D20</f>
        <v>360</v>
      </c>
      <c r="J20" s="1">
        <f>I20-D20*360</f>
        <v>0</v>
      </c>
      <c r="K20" s="132">
        <f t="shared" si="8"/>
        <v>0</v>
      </c>
      <c r="L20" s="1">
        <f t="shared" si="9"/>
        <v>0</v>
      </c>
      <c r="M20" s="1">
        <f t="shared" si="4"/>
        <v>0</v>
      </c>
      <c r="N20" s="1">
        <v>0</v>
      </c>
      <c r="O20" s="1">
        <v>0</v>
      </c>
      <c r="P20" s="1">
        <f t="shared" si="5"/>
        <v>0</v>
      </c>
      <c r="Q20" s="1">
        <f t="shared" si="10"/>
        <v>0</v>
      </c>
      <c r="R20" s="1">
        <f t="shared" si="6"/>
        <v>0</v>
      </c>
      <c r="S20" s="35">
        <f t="shared" si="7"/>
        <v>24999.600000000002</v>
      </c>
      <c r="T20" s="37"/>
      <c r="U20" s="37"/>
      <c r="V20" s="37"/>
      <c r="W20" s="53">
        <f t="shared" si="11"/>
        <v>24999.600000000002</v>
      </c>
    </row>
    <row r="21" spans="1:23" s="32" customFormat="1" ht="16.5">
      <c r="A21" s="37"/>
      <c r="B21" s="38" t="s">
        <v>24</v>
      </c>
      <c r="C21" s="39">
        <f>SUM(C12:C20)</f>
        <v>126</v>
      </c>
      <c r="D21" s="39">
        <f>SUM(D12:D20)</f>
        <v>24</v>
      </c>
      <c r="E21" s="37"/>
      <c r="F21" s="39">
        <f>SUM(F12:F20)</f>
        <v>49999.200000000004</v>
      </c>
      <c r="G21" s="39">
        <f>SUM(G12:G20)</f>
        <v>599990.39999999991</v>
      </c>
      <c r="H21" s="37"/>
      <c r="I21" s="37">
        <f>SUM(I12:I20)</f>
        <v>38310</v>
      </c>
      <c r="J21" s="37"/>
      <c r="K21" s="133"/>
      <c r="L21" s="39">
        <f>SUM(L12:L20)</f>
        <v>148350</v>
      </c>
      <c r="M21" s="39">
        <f>SUM(M12:M20)</f>
        <v>1780200</v>
      </c>
      <c r="N21" s="37"/>
      <c r="O21" s="37"/>
      <c r="P21" s="37"/>
      <c r="Q21" s="37"/>
      <c r="R21" s="37">
        <f>SUM(R12:R20)</f>
        <v>1828800</v>
      </c>
      <c r="S21" s="40">
        <f>(R21+M21+G21)/1000</f>
        <v>4208.9904000000006</v>
      </c>
      <c r="T21" s="37">
        <f>SUM(T12:T18)</f>
        <v>0</v>
      </c>
      <c r="U21" s="37">
        <f>SUM(U12:U18)</f>
        <v>0</v>
      </c>
      <c r="V21" s="37">
        <f>SUM(V12:V18)</f>
        <v>0</v>
      </c>
      <c r="W21" s="37">
        <f>SUM(W12:W20)/1000</f>
        <v>4208.9903999999997</v>
      </c>
    </row>
    <row r="22" spans="1:23" s="66" customFormat="1">
      <c r="A22" s="134"/>
      <c r="B22" s="135"/>
      <c r="C22" s="136"/>
      <c r="D22" s="136"/>
      <c r="E22" s="136"/>
      <c r="F22" s="136"/>
      <c r="G22" s="134">
        <f>G21/1000</f>
        <v>599.99039999999991</v>
      </c>
      <c r="H22" s="136"/>
      <c r="I22" s="134"/>
      <c r="R22" s="137">
        <f>(R21+M21)/1000</f>
        <v>3609</v>
      </c>
    </row>
    <row r="25" spans="1:23">
      <c r="A25" s="7" t="s">
        <v>138</v>
      </c>
      <c r="B25" s="7"/>
      <c r="C25" s="7"/>
      <c r="D25" s="7"/>
      <c r="E25" s="7"/>
      <c r="F25" s="7"/>
      <c r="G25" s="7"/>
    </row>
    <row r="26" spans="1:23" ht="14.25">
      <c r="A26" s="345" t="s">
        <v>139</v>
      </c>
      <c r="B26" s="346"/>
      <c r="C26" s="67" t="s">
        <v>140</v>
      </c>
      <c r="D26" s="1" t="s">
        <v>141</v>
      </c>
      <c r="E26" s="1" t="s">
        <v>142</v>
      </c>
      <c r="F26" s="1" t="s">
        <v>143</v>
      </c>
      <c r="G26" s="1" t="s">
        <v>144</v>
      </c>
    </row>
    <row r="27" spans="1:23" ht="14.25">
      <c r="A27" s="68"/>
      <c r="B27" s="69"/>
      <c r="C27" s="1"/>
      <c r="D27" s="1"/>
      <c r="E27" s="1"/>
      <c r="F27" s="1"/>
      <c r="G27" s="37">
        <f>SUM(C27:F27)</f>
        <v>0</v>
      </c>
    </row>
    <row r="28" spans="1:23" ht="14.25">
      <c r="A28" s="79"/>
      <c r="B28" s="67"/>
      <c r="C28" s="67">
        <v>13</v>
      </c>
      <c r="D28" s="1">
        <v>50</v>
      </c>
      <c r="E28" s="1"/>
      <c r="F28" s="1">
        <v>63</v>
      </c>
      <c r="G28" s="37">
        <f>SUM(C28:F28)</f>
        <v>126</v>
      </c>
    </row>
    <row r="29" spans="1:23" ht="14.25">
      <c r="A29" s="70" t="s">
        <v>24</v>
      </c>
      <c r="B29" s="67"/>
      <c r="C29" s="71">
        <f>+C27+C28</f>
        <v>13</v>
      </c>
      <c r="D29" s="71">
        <f>+D27+D28</f>
        <v>50</v>
      </c>
      <c r="E29" s="71">
        <f>+E27+E28</f>
        <v>0</v>
      </c>
      <c r="F29" s="71">
        <f>+F27+F28</f>
        <v>63</v>
      </c>
      <c r="G29" s="71">
        <f>+G27+G28</f>
        <v>126</v>
      </c>
    </row>
    <row r="33" ht="69" customHeight="1"/>
  </sheetData>
  <mergeCells count="17">
    <mergeCell ref="U9:U10"/>
    <mergeCell ref="V9:V10"/>
    <mergeCell ref="C3:H3"/>
    <mergeCell ref="W9:W10"/>
    <mergeCell ref="A26:B26"/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</mergeCells>
  <pageMargins left="0.35433070866141703" right="0.27559055118110198" top="0.55118110236220497" bottom="0.35433070866141703" header="0.15748031496063" footer="0.23622047244094499"/>
  <pageSetup scale="65" orientation="landscape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2"/>
  <sheetViews>
    <sheetView zoomScaleNormal="100" workbookViewId="0">
      <selection activeCell="J30" sqref="J30"/>
    </sheetView>
  </sheetViews>
  <sheetFormatPr defaultColWidth="8.42578125" defaultRowHeight="13.5"/>
  <cols>
    <col min="1" max="1" width="4.42578125" style="153" customWidth="1"/>
    <col min="2" max="2" width="21.42578125" style="153" customWidth="1"/>
    <col min="3" max="3" width="7.140625" style="153" customWidth="1"/>
    <col min="4" max="4" width="5.7109375" style="153" customWidth="1"/>
    <col min="5" max="5" width="8.140625" style="153" customWidth="1"/>
    <col min="6" max="6" width="11.42578125" style="153" bestFit="1" customWidth="1"/>
    <col min="7" max="7" width="11.5703125" style="153" bestFit="1" customWidth="1"/>
    <col min="8" max="8" width="7.140625" style="153" customWidth="1"/>
    <col min="9" max="9" width="9.85546875" style="153" customWidth="1"/>
    <col min="10" max="10" width="9.5703125" style="153" bestFit="1" customWidth="1"/>
    <col min="11" max="11" width="10" style="153" bestFit="1" customWidth="1"/>
    <col min="12" max="12" width="10.5703125" style="153" customWidth="1"/>
    <col min="13" max="13" width="11.42578125" style="153" customWidth="1"/>
    <col min="14" max="15" width="5.42578125" style="153" customWidth="1"/>
    <col min="16" max="16" width="8.140625" style="153" customWidth="1"/>
    <col min="17" max="17" width="9.140625" style="153" customWidth="1"/>
    <col min="18" max="18" width="14.140625" style="153" customWidth="1"/>
    <col min="19" max="21" width="9.140625" style="153" customWidth="1"/>
    <col min="22" max="22" width="7.28515625" style="153" bestFit="1" customWidth="1"/>
    <col min="23" max="244" width="9.140625" style="153" customWidth="1"/>
    <col min="245" max="245" width="4.42578125" style="153" customWidth="1"/>
    <col min="246" max="246" width="21.42578125" style="153" customWidth="1"/>
    <col min="247" max="247" width="7.140625" style="153" customWidth="1"/>
    <col min="248" max="248" width="5.7109375" style="153" customWidth="1"/>
    <col min="249" max="249" width="8.140625" style="153" customWidth="1"/>
    <col min="250" max="16384" width="8.42578125" style="153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180" t="s">
        <v>48</v>
      </c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44.25" customHeight="1" thickBot="1">
      <c r="B3" s="9" t="s">
        <v>67</v>
      </c>
      <c r="C3" s="348" t="s">
        <v>204</v>
      </c>
      <c r="D3" s="348"/>
      <c r="E3" s="348"/>
      <c r="F3" s="348"/>
      <c r="G3" s="348"/>
      <c r="H3" s="348"/>
      <c r="I3" s="5"/>
      <c r="J3" s="5"/>
      <c r="K3" s="5"/>
      <c r="L3" s="5"/>
    </row>
    <row r="4" spans="1:23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3" customFormat="1" ht="56.25" customHeight="1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136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32" customFormat="1">
      <c r="A11" s="181" t="s">
        <v>119</v>
      </c>
      <c r="B11" s="181" t="s">
        <v>2</v>
      </c>
      <c r="C11" s="181" t="s">
        <v>3</v>
      </c>
      <c r="D11" s="181" t="s">
        <v>4</v>
      </c>
      <c r="E11" s="181" t="s">
        <v>19</v>
      </c>
      <c r="F11" s="181" t="s">
        <v>18</v>
      </c>
      <c r="G11" s="181" t="s">
        <v>17</v>
      </c>
      <c r="H11" s="181" t="s">
        <v>16</v>
      </c>
      <c r="I11" s="181" t="s">
        <v>5</v>
      </c>
      <c r="J11" s="181" t="s">
        <v>6</v>
      </c>
      <c r="K11" s="181" t="s">
        <v>15</v>
      </c>
      <c r="L11" s="181" t="s">
        <v>20</v>
      </c>
      <c r="M11" s="181" t="s">
        <v>131</v>
      </c>
      <c r="N11" s="181" t="s">
        <v>0</v>
      </c>
      <c r="O11" s="181" t="s">
        <v>14</v>
      </c>
      <c r="P11" s="181" t="s">
        <v>132</v>
      </c>
      <c r="Q11" s="181" t="s">
        <v>7</v>
      </c>
      <c r="R11" s="181" t="s">
        <v>8</v>
      </c>
      <c r="S11" s="181" t="s">
        <v>9</v>
      </c>
      <c r="T11" s="181" t="s">
        <v>10</v>
      </c>
      <c r="U11" s="181" t="s">
        <v>11</v>
      </c>
      <c r="V11" s="181" t="s">
        <v>13</v>
      </c>
      <c r="W11" s="181" t="s">
        <v>133</v>
      </c>
    </row>
    <row r="12" spans="1:23" s="32" customFormat="1">
      <c r="A12" s="1">
        <v>1</v>
      </c>
      <c r="B12" s="1" t="s">
        <v>68</v>
      </c>
      <c r="C12" s="1">
        <v>1</v>
      </c>
      <c r="D12" s="1">
        <v>1</v>
      </c>
      <c r="E12" s="189">
        <v>2083.3000000000002</v>
      </c>
      <c r="F12" s="189">
        <f t="shared" ref="F12:F19" si="0">D12*E12</f>
        <v>2083.3000000000002</v>
      </c>
      <c r="G12" s="189">
        <f t="shared" ref="G12:G19" si="1">F12*12</f>
        <v>24999.600000000002</v>
      </c>
      <c r="H12" s="1">
        <v>2250</v>
      </c>
      <c r="I12" s="34">
        <f t="shared" ref="I12:I18" si="2">H12*C12</f>
        <v>2250</v>
      </c>
      <c r="J12" s="1">
        <f t="shared" ref="J12:J19" si="3">I12-D12*360</f>
        <v>1890</v>
      </c>
      <c r="K12" s="132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5">
        <f t="shared" ref="S12:S19" si="7">G12+M12+R12</f>
        <v>253599.6</v>
      </c>
      <c r="T12" s="52"/>
      <c r="U12" s="52"/>
      <c r="V12" s="52"/>
      <c r="W12" s="53">
        <f>+(S12+T12+U12+V12)</f>
        <v>253599.6</v>
      </c>
    </row>
    <row r="13" spans="1:23" s="32" customFormat="1">
      <c r="A13" s="1">
        <v>2</v>
      </c>
      <c r="B13" s="1" t="s">
        <v>69</v>
      </c>
      <c r="C13" s="1">
        <v>10</v>
      </c>
      <c r="D13" s="1">
        <v>10</v>
      </c>
      <c r="E13" s="189">
        <v>2083.3000000000002</v>
      </c>
      <c r="F13" s="189">
        <f t="shared" si="0"/>
        <v>20833</v>
      </c>
      <c r="G13" s="189">
        <f t="shared" si="1"/>
        <v>249996</v>
      </c>
      <c r="H13" s="1">
        <v>1500</v>
      </c>
      <c r="I13" s="34">
        <f t="shared" si="2"/>
        <v>15000</v>
      </c>
      <c r="J13" s="1">
        <f t="shared" si="3"/>
        <v>11400</v>
      </c>
      <c r="K13" s="132">
        <f t="shared" ref="K13:K19" si="8">+J13*5</f>
        <v>57000</v>
      </c>
      <c r="L13" s="1">
        <f t="shared" ref="L13:L19" si="9">+K13</f>
        <v>57000</v>
      </c>
      <c r="M13" s="1">
        <f t="shared" si="4"/>
        <v>684000</v>
      </c>
      <c r="N13" s="1">
        <v>6</v>
      </c>
      <c r="O13" s="1">
        <v>0</v>
      </c>
      <c r="P13" s="1">
        <f t="shared" si="5"/>
        <v>60000</v>
      </c>
      <c r="Q13" s="1">
        <f t="shared" ref="Q13:Q19" si="10">P13*20%</f>
        <v>12000</v>
      </c>
      <c r="R13" s="1">
        <f t="shared" si="6"/>
        <v>864000</v>
      </c>
      <c r="S13" s="35">
        <f t="shared" si="7"/>
        <v>1797996</v>
      </c>
      <c r="T13" s="52"/>
      <c r="U13" s="52"/>
      <c r="V13" s="52"/>
      <c r="W13" s="53">
        <f t="shared" ref="W13:W19" si="11">+(S13+T13+U13+V13)</f>
        <v>1797996</v>
      </c>
    </row>
    <row r="14" spans="1:23" s="32" customFormat="1">
      <c r="A14" s="1">
        <v>3</v>
      </c>
      <c r="B14" s="1" t="s">
        <v>70</v>
      </c>
      <c r="C14" s="1">
        <v>1</v>
      </c>
      <c r="D14" s="1">
        <v>1</v>
      </c>
      <c r="E14" s="189">
        <v>2083.3000000000002</v>
      </c>
      <c r="F14" s="189">
        <f>D14*E14</f>
        <v>2083.3000000000002</v>
      </c>
      <c r="G14" s="189">
        <f>F14*12</f>
        <v>24999.600000000002</v>
      </c>
      <c r="H14" s="1">
        <v>1750</v>
      </c>
      <c r="I14" s="34">
        <f t="shared" si="2"/>
        <v>1750</v>
      </c>
      <c r="J14" s="1">
        <f t="shared" si="3"/>
        <v>1390</v>
      </c>
      <c r="K14" s="132">
        <f t="shared" si="8"/>
        <v>6950</v>
      </c>
      <c r="L14" s="1">
        <f t="shared" si="9"/>
        <v>6950</v>
      </c>
      <c r="M14" s="1">
        <f>L14*12</f>
        <v>83400</v>
      </c>
      <c r="N14" s="1">
        <v>4</v>
      </c>
      <c r="O14" s="1">
        <v>0</v>
      </c>
      <c r="P14" s="1">
        <f t="shared" si="5"/>
        <v>4000</v>
      </c>
      <c r="Q14" s="1">
        <f>P14*20%</f>
        <v>800</v>
      </c>
      <c r="R14" s="1">
        <f>(P14+Q14)*12</f>
        <v>57600</v>
      </c>
      <c r="S14" s="35">
        <f t="shared" si="7"/>
        <v>165999.6</v>
      </c>
      <c r="T14" s="52"/>
      <c r="U14" s="52"/>
      <c r="V14" s="52"/>
      <c r="W14" s="53">
        <f t="shared" si="11"/>
        <v>165999.6</v>
      </c>
    </row>
    <row r="15" spans="1:23" s="32" customFormat="1">
      <c r="A15" s="1">
        <v>4</v>
      </c>
      <c r="B15" s="1" t="s">
        <v>71</v>
      </c>
      <c r="C15" s="1">
        <v>1</v>
      </c>
      <c r="D15" s="1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1">
        <v>1750</v>
      </c>
      <c r="I15" s="34">
        <f t="shared" si="2"/>
        <v>1750</v>
      </c>
      <c r="J15" s="1">
        <f t="shared" si="3"/>
        <v>1390</v>
      </c>
      <c r="K15" s="132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5">
        <f t="shared" si="7"/>
        <v>180399.6</v>
      </c>
      <c r="T15" s="52"/>
      <c r="U15" s="52"/>
      <c r="V15" s="52"/>
      <c r="W15" s="53">
        <f t="shared" si="11"/>
        <v>180399.6</v>
      </c>
    </row>
    <row r="16" spans="1:23" s="32" customFormat="1">
      <c r="A16" s="1">
        <v>5</v>
      </c>
      <c r="B16" s="1" t="s">
        <v>72</v>
      </c>
      <c r="C16" s="1">
        <v>1</v>
      </c>
      <c r="D16" s="1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1">
        <v>1250</v>
      </c>
      <c r="I16" s="34">
        <f t="shared" si="2"/>
        <v>1250</v>
      </c>
      <c r="J16" s="1">
        <f t="shared" si="3"/>
        <v>890</v>
      </c>
      <c r="K16" s="132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5">
        <f t="shared" si="7"/>
        <v>107199.6</v>
      </c>
      <c r="T16" s="52"/>
      <c r="U16" s="52"/>
      <c r="V16" s="52"/>
      <c r="W16" s="53">
        <f t="shared" si="11"/>
        <v>107199.6</v>
      </c>
    </row>
    <row r="17" spans="1:23" s="32" customFormat="1" ht="40.5">
      <c r="A17" s="1">
        <v>6</v>
      </c>
      <c r="B17" s="36" t="s">
        <v>73</v>
      </c>
      <c r="C17" s="2">
        <v>3</v>
      </c>
      <c r="D17" s="1">
        <v>3</v>
      </c>
      <c r="E17" s="189">
        <v>2083.3000000000002</v>
      </c>
      <c r="F17" s="189">
        <f t="shared" si="0"/>
        <v>6249.9000000000005</v>
      </c>
      <c r="G17" s="189">
        <f t="shared" si="1"/>
        <v>74998.8</v>
      </c>
      <c r="H17" s="1">
        <v>1750</v>
      </c>
      <c r="I17" s="34">
        <f t="shared" si="2"/>
        <v>5250</v>
      </c>
      <c r="J17" s="1">
        <f t="shared" si="3"/>
        <v>4170</v>
      </c>
      <c r="K17" s="132">
        <f t="shared" si="8"/>
        <v>20850</v>
      </c>
      <c r="L17" s="1">
        <f t="shared" si="9"/>
        <v>20850</v>
      </c>
      <c r="M17" s="1">
        <f t="shared" si="4"/>
        <v>250200</v>
      </c>
      <c r="N17" s="1">
        <v>4</v>
      </c>
      <c r="O17" s="1">
        <v>0</v>
      </c>
      <c r="P17" s="1">
        <f t="shared" si="5"/>
        <v>12000</v>
      </c>
      <c r="Q17" s="1">
        <f t="shared" si="10"/>
        <v>2400</v>
      </c>
      <c r="R17" s="1">
        <f t="shared" si="6"/>
        <v>172800</v>
      </c>
      <c r="S17" s="35">
        <f t="shared" si="7"/>
        <v>497998.8</v>
      </c>
      <c r="T17" s="92"/>
      <c r="U17" s="92"/>
      <c r="V17" s="92"/>
      <c r="W17" s="53">
        <f t="shared" si="11"/>
        <v>497998.8</v>
      </c>
    </row>
    <row r="18" spans="1:23" s="32" customFormat="1" ht="14.25">
      <c r="A18" s="1">
        <v>7</v>
      </c>
      <c r="B18" s="36" t="s">
        <v>75</v>
      </c>
      <c r="C18" s="1">
        <v>38</v>
      </c>
      <c r="D18" s="1">
        <v>1</v>
      </c>
      <c r="E18" s="189">
        <v>2083.3000000000002</v>
      </c>
      <c r="F18" s="189">
        <f>D18*E18</f>
        <v>2083.3000000000002</v>
      </c>
      <c r="G18" s="189">
        <f>F18*12</f>
        <v>24999.600000000002</v>
      </c>
      <c r="H18" s="1">
        <v>100</v>
      </c>
      <c r="I18" s="34">
        <f t="shared" si="2"/>
        <v>3800</v>
      </c>
      <c r="J18" s="1">
        <f t="shared" si="3"/>
        <v>3440</v>
      </c>
      <c r="K18" s="132">
        <f t="shared" si="8"/>
        <v>17200</v>
      </c>
      <c r="L18" s="1">
        <f t="shared" si="9"/>
        <v>17200</v>
      </c>
      <c r="M18" s="1">
        <f>L18*12</f>
        <v>206400</v>
      </c>
      <c r="N18" s="1">
        <v>0.5</v>
      </c>
      <c r="O18" s="1">
        <v>0</v>
      </c>
      <c r="P18" s="1">
        <f t="shared" si="5"/>
        <v>19000</v>
      </c>
      <c r="Q18" s="1">
        <f>P18*20%</f>
        <v>3800</v>
      </c>
      <c r="R18" s="1">
        <f>(P18+Q18)*12</f>
        <v>273600</v>
      </c>
      <c r="S18" s="35">
        <f t="shared" si="7"/>
        <v>504999.6</v>
      </c>
      <c r="T18" s="54"/>
      <c r="U18" s="54"/>
      <c r="V18" s="54"/>
      <c r="W18" s="53">
        <f t="shared" si="11"/>
        <v>504999.6</v>
      </c>
    </row>
    <row r="19" spans="1:23" s="32" customFormat="1" ht="14.25">
      <c r="A19" s="1">
        <v>8</v>
      </c>
      <c r="B19" s="1" t="s">
        <v>74</v>
      </c>
      <c r="C19" s="1">
        <v>53</v>
      </c>
      <c r="D19" s="1">
        <v>1</v>
      </c>
      <c r="E19" s="189">
        <v>2083.3000000000002</v>
      </c>
      <c r="F19" s="189">
        <f t="shared" si="0"/>
        <v>2083.3000000000002</v>
      </c>
      <c r="G19" s="189">
        <f t="shared" si="1"/>
        <v>24999.600000000002</v>
      </c>
      <c r="H19" s="1">
        <v>360</v>
      </c>
      <c r="I19" s="34">
        <f>+H19*D19</f>
        <v>360</v>
      </c>
      <c r="J19" s="1">
        <f t="shared" si="3"/>
        <v>0</v>
      </c>
      <c r="K19" s="132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5">
        <f t="shared" si="7"/>
        <v>24999.600000000002</v>
      </c>
      <c r="T19" s="37"/>
      <c r="U19" s="37"/>
      <c r="V19" s="37"/>
      <c r="W19" s="53">
        <f t="shared" si="11"/>
        <v>24999.600000000002</v>
      </c>
    </row>
    <row r="20" spans="1:23" s="32" customFormat="1" ht="16.5">
      <c r="A20" s="37"/>
      <c r="B20" s="38" t="s">
        <v>24</v>
      </c>
      <c r="C20" s="39">
        <f>SUM(C12:C19)</f>
        <v>108</v>
      </c>
      <c r="D20" s="39">
        <f>SUM(D12:D19)</f>
        <v>19</v>
      </c>
      <c r="E20" s="37"/>
      <c r="F20" s="39">
        <f>SUM(F12:F19)</f>
        <v>39582.700000000004</v>
      </c>
      <c r="G20" s="39">
        <f>SUM(G12:G19)</f>
        <v>474992.39999999985</v>
      </c>
      <c r="H20" s="37"/>
      <c r="I20" s="37">
        <f>SUM(I12:I19)</f>
        <v>31410</v>
      </c>
      <c r="J20" s="37"/>
      <c r="K20" s="133"/>
      <c r="L20" s="39">
        <f>SUM(L12:L19)</f>
        <v>122850</v>
      </c>
      <c r="M20" s="39">
        <f>SUM(M12:M19)</f>
        <v>1474200</v>
      </c>
      <c r="N20" s="37"/>
      <c r="O20" s="37"/>
      <c r="P20" s="37"/>
      <c r="Q20" s="37"/>
      <c r="R20" s="37">
        <f>SUM(R12:R19)</f>
        <v>1584000</v>
      </c>
      <c r="S20" s="40">
        <f>(R20+M20+G20)/1000</f>
        <v>3533.1923999999999</v>
      </c>
      <c r="T20" s="37">
        <f>SUM(T12:T17)</f>
        <v>0</v>
      </c>
      <c r="U20" s="37">
        <f>SUM(U12:U17)</f>
        <v>0</v>
      </c>
      <c r="V20" s="37">
        <f>SUM(V12:V17)</f>
        <v>0</v>
      </c>
      <c r="W20" s="37">
        <f>SUM(W12:W19)/1000</f>
        <v>3533.1924000000004</v>
      </c>
    </row>
    <row r="21" spans="1:23" s="66" customFormat="1">
      <c r="A21" s="134"/>
      <c r="B21" s="135"/>
      <c r="C21" s="136"/>
      <c r="D21" s="136"/>
      <c r="E21" s="136"/>
      <c r="F21" s="136"/>
      <c r="G21" s="134">
        <f>G20/1000</f>
        <v>474.99239999999986</v>
      </c>
      <c r="H21" s="136"/>
      <c r="I21" s="134"/>
      <c r="R21" s="137">
        <f>(R20+M20)/1000</f>
        <v>3058.2</v>
      </c>
    </row>
    <row r="22" spans="1:23" s="66" customFormat="1">
      <c r="A22" s="134"/>
      <c r="B22" s="135"/>
      <c r="C22" s="136"/>
      <c r="D22" s="136"/>
      <c r="E22" s="136"/>
      <c r="F22" s="136"/>
      <c r="G22" s="136"/>
      <c r="H22" s="136"/>
      <c r="I22" s="134"/>
    </row>
    <row r="24" spans="1:23">
      <c r="A24" s="7" t="s">
        <v>138</v>
      </c>
      <c r="B24" s="7"/>
      <c r="C24" s="7"/>
      <c r="D24" s="7"/>
      <c r="E24" s="7"/>
      <c r="F24" s="7"/>
      <c r="G24" s="7"/>
    </row>
    <row r="25" spans="1:23" ht="14.25">
      <c r="A25" s="345" t="s">
        <v>139</v>
      </c>
      <c r="B25" s="346"/>
      <c r="C25" s="67" t="s">
        <v>140</v>
      </c>
      <c r="D25" s="1" t="s">
        <v>141</v>
      </c>
      <c r="E25" s="1" t="s">
        <v>142</v>
      </c>
      <c r="F25" s="1" t="s">
        <v>143</v>
      </c>
      <c r="G25" s="1" t="s">
        <v>144</v>
      </c>
    </row>
    <row r="26" spans="1:23" ht="14.25">
      <c r="A26" s="68"/>
      <c r="B26" s="69"/>
      <c r="C26" s="1"/>
      <c r="D26" s="1"/>
      <c r="E26" s="1"/>
      <c r="F26" s="1"/>
      <c r="G26" s="37">
        <f>SUM(C26:F26)</f>
        <v>0</v>
      </c>
    </row>
    <row r="27" spans="1:23" ht="14.25">
      <c r="A27" s="185"/>
      <c r="B27" s="67"/>
      <c r="C27" s="67">
        <v>11</v>
      </c>
      <c r="D27" s="1">
        <v>44</v>
      </c>
      <c r="E27" s="1"/>
      <c r="F27" s="1">
        <v>53</v>
      </c>
      <c r="G27" s="37">
        <f>SUM(C27:F27)</f>
        <v>108</v>
      </c>
    </row>
    <row r="28" spans="1:23" ht="14.25">
      <c r="A28" s="70" t="s">
        <v>24</v>
      </c>
      <c r="B28" s="67"/>
      <c r="C28" s="71">
        <f>+C26+C27</f>
        <v>11</v>
      </c>
      <c r="D28" s="71">
        <f>+D26+D27</f>
        <v>44</v>
      </c>
      <c r="E28" s="71">
        <f>+E26+E27</f>
        <v>0</v>
      </c>
      <c r="F28" s="71">
        <f>+F26+F27</f>
        <v>53</v>
      </c>
      <c r="G28" s="71">
        <f>+G26+G27</f>
        <v>108</v>
      </c>
    </row>
    <row r="32" spans="1:23" ht="69" customHeight="1"/>
  </sheetData>
  <mergeCells count="17">
    <mergeCell ref="U9:U10"/>
    <mergeCell ref="V9:V10"/>
    <mergeCell ref="C3:H3"/>
    <mergeCell ref="W9:W10"/>
    <mergeCell ref="A25:B25"/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</mergeCells>
  <pageMargins left="0.43307086614173201" right="0.23622047244094499" top="0.59055118110236204" bottom="0.59055118110236204" header="0.31496062992126" footer="0.31496062992126"/>
  <pageSetup paperSize="9" scale="65" orientation="landscape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3"/>
  <sheetViews>
    <sheetView zoomScaleNormal="100" workbookViewId="0">
      <selection activeCell="C14" sqref="C14:C18"/>
    </sheetView>
  </sheetViews>
  <sheetFormatPr defaultColWidth="9.7109375" defaultRowHeight="17.25"/>
  <cols>
    <col min="1" max="1" width="4.42578125" style="154" customWidth="1"/>
    <col min="2" max="2" width="24.5703125" style="154" customWidth="1"/>
    <col min="3" max="3" width="6" style="154" customWidth="1"/>
    <col min="4" max="4" width="5.42578125" style="154" customWidth="1"/>
    <col min="5" max="5" width="9" style="154" bestFit="1" customWidth="1"/>
    <col min="6" max="6" width="9.5703125" style="155" customWidth="1"/>
    <col min="7" max="7" width="9.7109375" style="155" customWidth="1"/>
    <col min="8" max="8" width="8.5703125" style="154" customWidth="1"/>
    <col min="9" max="9" width="7.140625" style="155" customWidth="1"/>
    <col min="10" max="10" width="9" style="155" customWidth="1"/>
    <col min="11" max="11" width="9.28515625" style="155" customWidth="1"/>
    <col min="12" max="12" width="9" style="154" customWidth="1"/>
    <col min="13" max="13" width="10.5703125" style="155" customWidth="1"/>
    <col min="14" max="15" width="4.42578125" style="155" customWidth="1"/>
    <col min="16" max="16" width="9" style="155" customWidth="1"/>
    <col min="17" max="17" width="9.140625" style="154" customWidth="1"/>
    <col min="18" max="18" width="12.140625" style="154" customWidth="1"/>
    <col min="19" max="19" width="10.28515625" style="154" customWidth="1"/>
    <col min="20" max="21" width="9.140625" style="154" customWidth="1"/>
    <col min="22" max="22" width="6.85546875" style="154" bestFit="1" customWidth="1"/>
    <col min="23" max="243" width="9.140625" style="154" customWidth="1"/>
    <col min="244" max="244" width="4.42578125" style="154" customWidth="1"/>
    <col min="245" max="245" width="24.5703125" style="154" customWidth="1"/>
    <col min="246" max="246" width="6" style="154" customWidth="1"/>
    <col min="247" max="247" width="5.42578125" style="154" customWidth="1"/>
    <col min="248" max="248" width="6.140625" style="154" customWidth="1"/>
    <col min="249" max="249" width="9.5703125" style="154" customWidth="1"/>
    <col min="250" max="16384" width="9.7109375" style="154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180" t="s">
        <v>48</v>
      </c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38.25" customHeight="1" thickBot="1">
      <c r="B3" s="9" t="s">
        <v>67</v>
      </c>
      <c r="C3" s="348" t="s">
        <v>205</v>
      </c>
      <c r="D3" s="348"/>
      <c r="E3" s="348"/>
      <c r="F3" s="348"/>
      <c r="G3" s="348"/>
      <c r="H3" s="348"/>
      <c r="I3" s="5"/>
      <c r="J3" s="5"/>
      <c r="K3" s="5"/>
      <c r="L3" s="5"/>
    </row>
    <row r="4" spans="1:23" s="7" customFormat="1" ht="12.75" customHeigh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9.75" customHeight="1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ht="13.5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3" customFormat="1" ht="102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136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32" customFormat="1" ht="13.5">
      <c r="A11" s="181" t="s">
        <v>119</v>
      </c>
      <c r="B11" s="181" t="s">
        <v>2</v>
      </c>
      <c r="C11" s="181" t="s">
        <v>3</v>
      </c>
      <c r="D11" s="181" t="s">
        <v>4</v>
      </c>
      <c r="E11" s="181" t="s">
        <v>19</v>
      </c>
      <c r="F11" s="181" t="s">
        <v>18</v>
      </c>
      <c r="G11" s="181" t="s">
        <v>17</v>
      </c>
      <c r="H11" s="181" t="s">
        <v>16</v>
      </c>
      <c r="I11" s="181" t="s">
        <v>5</v>
      </c>
      <c r="J11" s="181" t="s">
        <v>6</v>
      </c>
      <c r="K11" s="181" t="s">
        <v>15</v>
      </c>
      <c r="L11" s="181" t="s">
        <v>20</v>
      </c>
      <c r="M11" s="181" t="s">
        <v>131</v>
      </c>
      <c r="N11" s="181" t="s">
        <v>0</v>
      </c>
      <c r="O11" s="181" t="s">
        <v>14</v>
      </c>
      <c r="P11" s="181" t="s">
        <v>132</v>
      </c>
      <c r="Q11" s="181" t="s">
        <v>7</v>
      </c>
      <c r="R11" s="181" t="s">
        <v>8</v>
      </c>
      <c r="S11" s="181" t="s">
        <v>9</v>
      </c>
      <c r="T11" s="181" t="s">
        <v>10</v>
      </c>
      <c r="U11" s="181" t="s">
        <v>11</v>
      </c>
      <c r="V11" s="181" t="s">
        <v>13</v>
      </c>
      <c r="W11" s="181" t="s">
        <v>133</v>
      </c>
    </row>
    <row r="12" spans="1:23" s="32" customFormat="1" ht="13.5">
      <c r="A12" s="1">
        <v>1</v>
      </c>
      <c r="B12" s="1" t="s">
        <v>68</v>
      </c>
      <c r="C12" s="131">
        <v>1</v>
      </c>
      <c r="D12" s="92">
        <v>1</v>
      </c>
      <c r="E12" s="189">
        <v>2083.3000000000002</v>
      </c>
      <c r="F12" s="189">
        <f t="shared" ref="F12:F17" si="0">D12*E12</f>
        <v>2083.3000000000002</v>
      </c>
      <c r="G12" s="189">
        <f t="shared" ref="G12:G17" si="1">F12*12</f>
        <v>24999.600000000002</v>
      </c>
      <c r="H12" s="1">
        <v>2250</v>
      </c>
      <c r="I12" s="34">
        <f t="shared" ref="I12:I19" si="2">H12*C12</f>
        <v>2250</v>
      </c>
      <c r="J12" s="1">
        <f t="shared" ref="J12:J19" si="3">I12-D12*360</f>
        <v>1890</v>
      </c>
      <c r="K12" s="132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 t="shared" ref="Q12:Q19" si="6">P12*20%</f>
        <v>1600</v>
      </c>
      <c r="R12" s="1">
        <f t="shared" ref="R12:R19" si="7">(P12+Q12)*12</f>
        <v>115200</v>
      </c>
      <c r="S12" s="35">
        <f t="shared" ref="S12:S19" si="8">G12+M12+R12</f>
        <v>253599.6</v>
      </c>
      <c r="T12" s="52"/>
      <c r="U12" s="52"/>
      <c r="V12" s="52"/>
      <c r="W12" s="53">
        <f>+(S12+T12+U12+V12)</f>
        <v>253599.6</v>
      </c>
    </row>
    <row r="13" spans="1:23" s="32" customFormat="1" ht="13.5">
      <c r="A13" s="1">
        <v>2</v>
      </c>
      <c r="B13" s="1" t="s">
        <v>69</v>
      </c>
      <c r="C13" s="131">
        <v>12</v>
      </c>
      <c r="D13" s="92">
        <v>12</v>
      </c>
      <c r="E13" s="189">
        <v>2083.3000000000002</v>
      </c>
      <c r="F13" s="189">
        <f t="shared" si="0"/>
        <v>24999.600000000002</v>
      </c>
      <c r="G13" s="189">
        <f t="shared" si="1"/>
        <v>299995.2</v>
      </c>
      <c r="H13" s="1">
        <v>1500</v>
      </c>
      <c r="I13" s="34">
        <f t="shared" si="2"/>
        <v>18000</v>
      </c>
      <c r="J13" s="1">
        <f t="shared" si="3"/>
        <v>13680</v>
      </c>
      <c r="K13" s="132">
        <f t="shared" ref="K13:K19" si="9">+J13*5</f>
        <v>68400</v>
      </c>
      <c r="L13" s="1">
        <f t="shared" ref="L13:L19" si="10">+K13</f>
        <v>68400</v>
      </c>
      <c r="M13" s="1">
        <f t="shared" si="4"/>
        <v>820800</v>
      </c>
      <c r="N13" s="1">
        <v>6</v>
      </c>
      <c r="O13" s="1">
        <v>0</v>
      </c>
      <c r="P13" s="1">
        <f t="shared" si="5"/>
        <v>72000</v>
      </c>
      <c r="Q13" s="1">
        <f t="shared" si="6"/>
        <v>14400</v>
      </c>
      <c r="R13" s="1">
        <f t="shared" si="7"/>
        <v>1036800</v>
      </c>
      <c r="S13" s="35">
        <f t="shared" si="8"/>
        <v>2157595.2000000002</v>
      </c>
      <c r="T13" s="52"/>
      <c r="U13" s="52"/>
      <c r="V13" s="52"/>
      <c r="W13" s="53">
        <f t="shared" ref="W13:W19" si="11">+(S13+T13+U13+V13)</f>
        <v>2157595.2000000002</v>
      </c>
    </row>
    <row r="14" spans="1:23" s="32" customFormat="1" ht="13.5">
      <c r="A14" s="1">
        <v>3</v>
      </c>
      <c r="B14" s="1" t="s">
        <v>70</v>
      </c>
      <c r="C14" s="131">
        <v>1</v>
      </c>
      <c r="D14" s="92">
        <v>1</v>
      </c>
      <c r="E14" s="189">
        <v>2083.3000000000002</v>
      </c>
      <c r="F14" s="189">
        <f t="shared" si="0"/>
        <v>2083.3000000000002</v>
      </c>
      <c r="G14" s="189">
        <f t="shared" si="1"/>
        <v>24999.600000000002</v>
      </c>
      <c r="H14" s="1">
        <v>1750</v>
      </c>
      <c r="I14" s="34">
        <f t="shared" si="2"/>
        <v>1750</v>
      </c>
      <c r="J14" s="1">
        <f t="shared" si="3"/>
        <v>1390</v>
      </c>
      <c r="K14" s="132">
        <f t="shared" si="9"/>
        <v>6950</v>
      </c>
      <c r="L14" s="1">
        <f t="shared" si="10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6"/>
        <v>800</v>
      </c>
      <c r="R14" s="1">
        <f t="shared" si="7"/>
        <v>57600</v>
      </c>
      <c r="S14" s="35">
        <f t="shared" si="8"/>
        <v>165999.6</v>
      </c>
      <c r="T14" s="52"/>
      <c r="U14" s="52"/>
      <c r="V14" s="52"/>
      <c r="W14" s="53">
        <f t="shared" si="11"/>
        <v>165999.6</v>
      </c>
    </row>
    <row r="15" spans="1:23" s="32" customFormat="1" ht="13.5">
      <c r="A15" s="1">
        <v>4</v>
      </c>
      <c r="B15" s="1" t="s">
        <v>71</v>
      </c>
      <c r="C15" s="131">
        <v>1</v>
      </c>
      <c r="D15" s="92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1">
        <v>1750</v>
      </c>
      <c r="I15" s="34">
        <f t="shared" si="2"/>
        <v>1750</v>
      </c>
      <c r="J15" s="1">
        <f t="shared" si="3"/>
        <v>1390</v>
      </c>
      <c r="K15" s="132">
        <f t="shared" si="9"/>
        <v>6950</v>
      </c>
      <c r="L15" s="1">
        <f t="shared" si="10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6"/>
        <v>1000</v>
      </c>
      <c r="R15" s="1">
        <f t="shared" si="7"/>
        <v>72000</v>
      </c>
      <c r="S15" s="35">
        <f t="shared" si="8"/>
        <v>180399.6</v>
      </c>
      <c r="T15" s="52"/>
      <c r="U15" s="52"/>
      <c r="V15" s="52"/>
      <c r="W15" s="53">
        <f t="shared" si="11"/>
        <v>180399.6</v>
      </c>
    </row>
    <row r="16" spans="1:23" s="32" customFormat="1" ht="13.5">
      <c r="A16" s="1">
        <v>5</v>
      </c>
      <c r="B16" s="1" t="s">
        <v>72</v>
      </c>
      <c r="C16" s="131">
        <v>1</v>
      </c>
      <c r="D16" s="92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1">
        <v>1250</v>
      </c>
      <c r="I16" s="34">
        <f t="shared" si="2"/>
        <v>1250</v>
      </c>
      <c r="J16" s="1">
        <f t="shared" si="3"/>
        <v>890</v>
      </c>
      <c r="K16" s="132">
        <f t="shared" si="9"/>
        <v>4450</v>
      </c>
      <c r="L16" s="1">
        <f t="shared" si="10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6"/>
        <v>400</v>
      </c>
      <c r="R16" s="1">
        <f t="shared" si="7"/>
        <v>28800</v>
      </c>
      <c r="S16" s="35">
        <f t="shared" si="8"/>
        <v>107199.6</v>
      </c>
      <c r="T16" s="52"/>
      <c r="U16" s="52"/>
      <c r="V16" s="52"/>
      <c r="W16" s="53">
        <f t="shared" si="11"/>
        <v>107199.6</v>
      </c>
    </row>
    <row r="17" spans="1:23" s="32" customFormat="1" ht="27">
      <c r="A17" s="1">
        <v>6</v>
      </c>
      <c r="B17" s="36" t="s">
        <v>73</v>
      </c>
      <c r="C17" s="131">
        <v>3</v>
      </c>
      <c r="D17" s="92">
        <v>3</v>
      </c>
      <c r="E17" s="189">
        <v>2083.3000000000002</v>
      </c>
      <c r="F17" s="189">
        <f t="shared" si="0"/>
        <v>6249.9000000000005</v>
      </c>
      <c r="G17" s="189">
        <f t="shared" si="1"/>
        <v>74998.8</v>
      </c>
      <c r="H17" s="1">
        <v>1750</v>
      </c>
      <c r="I17" s="34">
        <f t="shared" si="2"/>
        <v>5250</v>
      </c>
      <c r="J17" s="1">
        <f t="shared" si="3"/>
        <v>4170</v>
      </c>
      <c r="K17" s="132">
        <f t="shared" si="9"/>
        <v>20850</v>
      </c>
      <c r="L17" s="1">
        <f t="shared" si="10"/>
        <v>20850</v>
      </c>
      <c r="M17" s="1">
        <f t="shared" si="4"/>
        <v>250200</v>
      </c>
      <c r="N17" s="1">
        <v>3</v>
      </c>
      <c r="O17" s="1">
        <v>0</v>
      </c>
      <c r="P17" s="1">
        <f t="shared" si="5"/>
        <v>9000</v>
      </c>
      <c r="Q17" s="1">
        <f t="shared" si="6"/>
        <v>1800</v>
      </c>
      <c r="R17" s="1">
        <f t="shared" si="7"/>
        <v>129600</v>
      </c>
      <c r="S17" s="35">
        <f t="shared" si="8"/>
        <v>454798.8</v>
      </c>
      <c r="T17" s="52"/>
      <c r="U17" s="52"/>
      <c r="V17" s="52"/>
      <c r="W17" s="53">
        <f t="shared" si="11"/>
        <v>454798.8</v>
      </c>
    </row>
    <row r="18" spans="1:23" s="32" customFormat="1" ht="13.5">
      <c r="A18" s="1">
        <v>8</v>
      </c>
      <c r="B18" s="1" t="s">
        <v>74</v>
      </c>
      <c r="C18" s="131">
        <v>43</v>
      </c>
      <c r="D18" s="92">
        <v>1</v>
      </c>
      <c r="E18" s="189">
        <v>2083.3000000000002</v>
      </c>
      <c r="F18" s="189">
        <f>D18*E18</f>
        <v>2083.3000000000002</v>
      </c>
      <c r="G18" s="189">
        <f>F18*12</f>
        <v>24999.600000000002</v>
      </c>
      <c r="H18" s="1">
        <v>360</v>
      </c>
      <c r="I18" s="34">
        <f>H18*D18</f>
        <v>360</v>
      </c>
      <c r="J18" s="1">
        <f>I18-D18*360</f>
        <v>0</v>
      </c>
      <c r="K18" s="132">
        <f t="shared" si="9"/>
        <v>0</v>
      </c>
      <c r="L18" s="1">
        <f t="shared" si="10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 t="shared" si="7"/>
        <v>0</v>
      </c>
      <c r="S18" s="35">
        <f t="shared" si="8"/>
        <v>24999.600000000002</v>
      </c>
      <c r="T18" s="92"/>
      <c r="U18" s="92"/>
      <c r="V18" s="92"/>
      <c r="W18" s="53">
        <f t="shared" si="11"/>
        <v>24999.600000000002</v>
      </c>
    </row>
    <row r="19" spans="1:23" s="32" customFormat="1" ht="14.25">
      <c r="A19" s="1">
        <v>7</v>
      </c>
      <c r="B19" s="36" t="s">
        <v>75</v>
      </c>
      <c r="C19" s="131">
        <v>32</v>
      </c>
      <c r="D19" s="92">
        <v>3</v>
      </c>
      <c r="E19" s="189">
        <v>2083.3000000000002</v>
      </c>
      <c r="F19" s="189">
        <f>D19*E19</f>
        <v>6249.9000000000005</v>
      </c>
      <c r="G19" s="189">
        <f>F19*12</f>
        <v>74998.8</v>
      </c>
      <c r="H19" s="1">
        <v>100</v>
      </c>
      <c r="I19" s="34">
        <f t="shared" si="2"/>
        <v>3200</v>
      </c>
      <c r="J19" s="1">
        <f t="shared" si="3"/>
        <v>2120</v>
      </c>
      <c r="K19" s="132">
        <f t="shared" si="9"/>
        <v>10600</v>
      </c>
      <c r="L19" s="1">
        <f t="shared" si="10"/>
        <v>10600</v>
      </c>
      <c r="M19" s="1">
        <f t="shared" si="4"/>
        <v>127200</v>
      </c>
      <c r="N19" s="1">
        <v>0.5</v>
      </c>
      <c r="O19" s="1">
        <v>0</v>
      </c>
      <c r="P19" s="1">
        <f t="shared" si="5"/>
        <v>16000</v>
      </c>
      <c r="Q19" s="1">
        <f t="shared" si="6"/>
        <v>3200</v>
      </c>
      <c r="R19" s="1">
        <f t="shared" si="7"/>
        <v>230400</v>
      </c>
      <c r="S19" s="35">
        <f t="shared" si="8"/>
        <v>432598.8</v>
      </c>
      <c r="T19" s="54"/>
      <c r="U19" s="54"/>
      <c r="V19" s="54"/>
      <c r="W19" s="53">
        <f t="shared" si="11"/>
        <v>432598.8</v>
      </c>
    </row>
    <row r="20" spans="1:23" s="32" customFormat="1" ht="16.5">
      <c r="A20" s="37"/>
      <c r="B20" s="38" t="s">
        <v>24</v>
      </c>
      <c r="C20" s="39">
        <f>SUM(C12:C19)</f>
        <v>94</v>
      </c>
      <c r="D20" s="39">
        <f>SUM(D12:D19)</f>
        <v>23</v>
      </c>
      <c r="E20" s="37"/>
      <c r="F20" s="39">
        <f>SUM(F12:F19)</f>
        <v>47915.900000000009</v>
      </c>
      <c r="G20" s="39">
        <f>SUM(G12:G19)</f>
        <v>574990.79999999993</v>
      </c>
      <c r="H20" s="37"/>
      <c r="I20" s="37">
        <f>SUM(I12:I19)</f>
        <v>33810</v>
      </c>
      <c r="J20" s="37"/>
      <c r="K20" s="133"/>
      <c r="L20" s="39">
        <f>SUM(L12:L19)</f>
        <v>127650</v>
      </c>
      <c r="M20" s="39">
        <f>SUM(M12:M19)</f>
        <v>1531800</v>
      </c>
      <c r="N20" s="37"/>
      <c r="O20" s="37"/>
      <c r="P20" s="37"/>
      <c r="Q20" s="37"/>
      <c r="R20" s="37">
        <f>SUM(R12:R19)</f>
        <v>1670400</v>
      </c>
      <c r="S20" s="40">
        <f>(R20+M20+G20)/1000</f>
        <v>3777.1907999999999</v>
      </c>
      <c r="T20" s="37">
        <f>SUM(T11:T17)</f>
        <v>0</v>
      </c>
      <c r="U20" s="37">
        <f>SUM(U11:U17)</f>
        <v>0</v>
      </c>
      <c r="V20" s="37">
        <f>SUM(V11:V17)</f>
        <v>0</v>
      </c>
      <c r="W20" s="37">
        <f>SUM(W11:W19)/1000</f>
        <v>3777.1908000000003</v>
      </c>
    </row>
    <row r="21" spans="1:23" s="66" customFormat="1" ht="13.5">
      <c r="A21" s="134"/>
      <c r="B21" s="135"/>
      <c r="C21" s="136"/>
      <c r="D21" s="136"/>
      <c r="E21" s="136"/>
      <c r="F21" s="136"/>
      <c r="G21" s="134">
        <f>G20/1000</f>
        <v>574.99079999999992</v>
      </c>
      <c r="H21" s="136"/>
      <c r="I21" s="134"/>
      <c r="R21" s="137">
        <f>(R20+M20)/1000</f>
        <v>3202.2</v>
      </c>
    </row>
    <row r="23" spans="1:23">
      <c r="B23" s="7" t="s">
        <v>138</v>
      </c>
      <c r="C23" s="7"/>
      <c r="D23" s="7"/>
      <c r="E23" s="7"/>
      <c r="F23" s="7"/>
      <c r="G23" s="7"/>
      <c r="H23" s="7"/>
    </row>
    <row r="24" spans="1:23">
      <c r="B24" s="345" t="s">
        <v>139</v>
      </c>
      <c r="C24" s="346"/>
      <c r="D24" s="67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>
      <c r="B25" s="68"/>
      <c r="C25" s="69"/>
      <c r="D25" s="1"/>
      <c r="E25" s="1"/>
      <c r="F25" s="1"/>
      <c r="G25" s="1"/>
      <c r="H25" s="37">
        <f>SUM(D25:G25)</f>
        <v>0</v>
      </c>
    </row>
    <row r="26" spans="1:23">
      <c r="B26" s="185"/>
      <c r="C26" s="67"/>
      <c r="D26" s="67">
        <v>13</v>
      </c>
      <c r="E26" s="1">
        <v>49</v>
      </c>
      <c r="F26" s="1"/>
      <c r="G26" s="1">
        <v>32</v>
      </c>
      <c r="H26" s="37">
        <f>SUM(D26:G26)</f>
        <v>94</v>
      </c>
    </row>
    <row r="27" spans="1:23">
      <c r="B27" s="70" t="s">
        <v>24</v>
      </c>
      <c r="C27" s="67"/>
      <c r="D27" s="71">
        <f>+D25+D26</f>
        <v>13</v>
      </c>
      <c r="E27" s="71">
        <f>+E25+E26</f>
        <v>49</v>
      </c>
      <c r="F27" s="71">
        <f>+F25+F26</f>
        <v>0</v>
      </c>
      <c r="G27" s="71">
        <f>+G25+G26</f>
        <v>32</v>
      </c>
      <c r="H27" s="71">
        <f>+H25+H26</f>
        <v>94</v>
      </c>
    </row>
    <row r="33" ht="69" customHeight="1"/>
  </sheetData>
  <mergeCells count="17">
    <mergeCell ref="B24:C24"/>
    <mergeCell ref="N9:R9"/>
    <mergeCell ref="S9:S10"/>
    <mergeCell ref="Q2:S2"/>
    <mergeCell ref="B1:F1"/>
    <mergeCell ref="A6:W6"/>
    <mergeCell ref="A5:W5"/>
    <mergeCell ref="T9:T10"/>
    <mergeCell ref="U9:U10"/>
    <mergeCell ref="V9:V10"/>
    <mergeCell ref="W9:W10"/>
    <mergeCell ref="A9:A10"/>
    <mergeCell ref="B9:B10"/>
    <mergeCell ref="C9:C10"/>
    <mergeCell ref="D9:G9"/>
    <mergeCell ref="H9:M9"/>
    <mergeCell ref="C3:H3"/>
  </mergeCells>
  <pageMargins left="0.4" right="0.32" top="0.98425196850393704" bottom="0.98425196850393704" header="0.511811023622047" footer="0.511811023622047"/>
  <pageSetup scale="63" orientation="landscape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3"/>
  <sheetViews>
    <sheetView zoomScaleNormal="100" workbookViewId="0">
      <selection activeCell="M28" sqref="M28"/>
    </sheetView>
  </sheetViews>
  <sheetFormatPr defaultColWidth="8.42578125" defaultRowHeight="13.5"/>
  <cols>
    <col min="1" max="1" width="3.5703125" style="66" customWidth="1"/>
    <col min="2" max="2" width="20.85546875" style="66" customWidth="1"/>
    <col min="3" max="4" width="7.7109375" style="66" customWidth="1"/>
    <col min="5" max="5" width="8.140625" style="66" customWidth="1"/>
    <col min="6" max="6" width="8.85546875" style="66" customWidth="1"/>
    <col min="7" max="7" width="11" style="66" customWidth="1"/>
    <col min="8" max="8" width="8.42578125" style="66" customWidth="1"/>
    <col min="9" max="9" width="7.5703125" style="66" customWidth="1"/>
    <col min="10" max="10" width="8.42578125" style="66" customWidth="1"/>
    <col min="11" max="11" width="11" style="66" customWidth="1"/>
    <col min="12" max="12" width="8.7109375" style="66" customWidth="1"/>
    <col min="13" max="13" width="10" style="66" customWidth="1"/>
    <col min="14" max="15" width="5.85546875" style="66" customWidth="1"/>
    <col min="16" max="16" width="10.5703125" style="66" customWidth="1"/>
    <col min="17" max="17" width="7.7109375" style="66" customWidth="1"/>
    <col min="18" max="18" width="14.140625" style="66" customWidth="1"/>
    <col min="19" max="19" width="12" style="66" customWidth="1"/>
    <col min="20" max="242" width="9.140625" style="66" customWidth="1"/>
    <col min="243" max="243" width="3.5703125" style="66" customWidth="1"/>
    <col min="244" max="244" width="20.85546875" style="66" customWidth="1"/>
    <col min="245" max="246" width="7.7109375" style="66" customWidth="1"/>
    <col min="247" max="247" width="8.140625" style="66" customWidth="1"/>
    <col min="248" max="248" width="8.85546875" style="66" customWidth="1"/>
    <col min="249" max="249" width="11" style="66" customWidth="1"/>
    <col min="250" max="16384" width="8.42578125" style="66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180" t="s">
        <v>48</v>
      </c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41.25" customHeight="1" thickBot="1">
      <c r="B3" s="9" t="s">
        <v>67</v>
      </c>
      <c r="C3" s="348" t="s">
        <v>206</v>
      </c>
      <c r="D3" s="348"/>
      <c r="E3" s="348"/>
      <c r="F3" s="348"/>
      <c r="G3" s="348"/>
      <c r="H3" s="348"/>
      <c r="I3" s="5"/>
      <c r="J3" s="5"/>
      <c r="K3" s="5"/>
      <c r="L3" s="5"/>
    </row>
    <row r="4" spans="1:23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  <c r="Q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3" customFormat="1" ht="63.75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136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32" customFormat="1">
      <c r="A11" s="181" t="s">
        <v>119</v>
      </c>
      <c r="B11" s="181" t="s">
        <v>2</v>
      </c>
      <c r="C11" s="181" t="s">
        <v>3</v>
      </c>
      <c r="D11" s="181" t="s">
        <v>4</v>
      </c>
      <c r="E11" s="181" t="s">
        <v>19</v>
      </c>
      <c r="F11" s="181" t="s">
        <v>18</v>
      </c>
      <c r="G11" s="181" t="s">
        <v>17</v>
      </c>
      <c r="H11" s="181" t="s">
        <v>16</v>
      </c>
      <c r="I11" s="181" t="s">
        <v>5</v>
      </c>
      <c r="J11" s="181" t="s">
        <v>6</v>
      </c>
      <c r="K11" s="181" t="s">
        <v>15</v>
      </c>
      <c r="L11" s="181" t="s">
        <v>20</v>
      </c>
      <c r="M11" s="181" t="s">
        <v>131</v>
      </c>
      <c r="N11" s="181" t="s">
        <v>0</v>
      </c>
      <c r="O11" s="181" t="s">
        <v>14</v>
      </c>
      <c r="P11" s="181" t="s">
        <v>132</v>
      </c>
      <c r="Q11" s="181" t="s">
        <v>7</v>
      </c>
      <c r="R11" s="181" t="s">
        <v>8</v>
      </c>
      <c r="S11" s="181" t="s">
        <v>9</v>
      </c>
      <c r="T11" s="181" t="s">
        <v>10</v>
      </c>
      <c r="U11" s="181" t="s">
        <v>11</v>
      </c>
      <c r="V11" s="181" t="s">
        <v>13</v>
      </c>
      <c r="W11" s="181" t="s">
        <v>133</v>
      </c>
    </row>
    <row r="12" spans="1:23" s="32" customFormat="1">
      <c r="A12" s="1">
        <v>1</v>
      </c>
      <c r="B12" s="1" t="s">
        <v>68</v>
      </c>
      <c r="C12" s="131">
        <v>1</v>
      </c>
      <c r="D12" s="92">
        <v>1</v>
      </c>
      <c r="E12" s="189">
        <v>2083.3000000000002</v>
      </c>
      <c r="F12" s="189">
        <f t="shared" ref="F12:F19" si="0">D12*E12</f>
        <v>2083.3000000000002</v>
      </c>
      <c r="G12" s="189">
        <f t="shared" ref="G12:G19" si="1">F12*12</f>
        <v>24999.600000000002</v>
      </c>
      <c r="H12" s="1">
        <v>2250</v>
      </c>
      <c r="I12" s="34">
        <f t="shared" ref="I12:I18" si="2">H12*C12</f>
        <v>2250</v>
      </c>
      <c r="J12" s="1">
        <f t="shared" ref="J12:J19" si="3">I12-D12*360</f>
        <v>1890</v>
      </c>
      <c r="K12" s="132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5">
        <f t="shared" ref="S12:S19" si="7">G12+M12+R12</f>
        <v>253599.6</v>
      </c>
      <c r="T12" s="52"/>
      <c r="U12" s="52"/>
      <c r="V12" s="52"/>
      <c r="W12" s="53">
        <f>+(S12+T12+U12+V12)</f>
        <v>253599.6</v>
      </c>
    </row>
    <row r="13" spans="1:23" s="32" customFormat="1">
      <c r="A13" s="1">
        <v>2</v>
      </c>
      <c r="B13" s="1" t="s">
        <v>69</v>
      </c>
      <c r="C13" s="131">
        <v>9</v>
      </c>
      <c r="D13" s="92">
        <v>9</v>
      </c>
      <c r="E13" s="189">
        <v>2083.3000000000002</v>
      </c>
      <c r="F13" s="189">
        <f t="shared" si="0"/>
        <v>18749.7</v>
      </c>
      <c r="G13" s="189">
        <f t="shared" si="1"/>
        <v>224996.40000000002</v>
      </c>
      <c r="H13" s="1">
        <v>1500</v>
      </c>
      <c r="I13" s="34">
        <f t="shared" si="2"/>
        <v>13500</v>
      </c>
      <c r="J13" s="1">
        <f t="shared" si="3"/>
        <v>10260</v>
      </c>
      <c r="K13" s="132">
        <f t="shared" ref="K13:K19" si="8">+J13*5</f>
        <v>51300</v>
      </c>
      <c r="L13" s="1">
        <f t="shared" ref="L13:L19" si="9">+K13</f>
        <v>51300</v>
      </c>
      <c r="M13" s="1">
        <f t="shared" si="4"/>
        <v>615600</v>
      </c>
      <c r="N13" s="1">
        <v>6</v>
      </c>
      <c r="O13" s="1">
        <v>0</v>
      </c>
      <c r="P13" s="1">
        <f t="shared" si="5"/>
        <v>54000</v>
      </c>
      <c r="Q13" s="1">
        <f t="shared" ref="Q13:Q19" si="10">P13*20%</f>
        <v>10800</v>
      </c>
      <c r="R13" s="1">
        <f t="shared" si="6"/>
        <v>777600</v>
      </c>
      <c r="S13" s="35">
        <f t="shared" si="7"/>
        <v>1618196.4</v>
      </c>
      <c r="T13" s="52"/>
      <c r="U13" s="52"/>
      <c r="V13" s="52"/>
      <c r="W13" s="53">
        <f t="shared" ref="W13:W19" si="11">+(S13+T13+U13+V13)</f>
        <v>1618196.4</v>
      </c>
    </row>
    <row r="14" spans="1:23" s="32" customFormat="1">
      <c r="A14" s="1">
        <v>3</v>
      </c>
      <c r="B14" s="1" t="s">
        <v>70</v>
      </c>
      <c r="C14" s="131">
        <v>1</v>
      </c>
      <c r="D14" s="92">
        <v>1</v>
      </c>
      <c r="E14" s="189">
        <v>2083.3000000000002</v>
      </c>
      <c r="F14" s="189">
        <f t="shared" si="0"/>
        <v>2083.3000000000002</v>
      </c>
      <c r="G14" s="189">
        <f t="shared" si="1"/>
        <v>24999.600000000002</v>
      </c>
      <c r="H14" s="1">
        <v>1750</v>
      </c>
      <c r="I14" s="34">
        <f t="shared" si="2"/>
        <v>1750</v>
      </c>
      <c r="J14" s="1">
        <f t="shared" si="3"/>
        <v>1390</v>
      </c>
      <c r="K14" s="132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5">
        <f t="shared" si="7"/>
        <v>165999.6</v>
      </c>
      <c r="T14" s="52"/>
      <c r="U14" s="52"/>
      <c r="V14" s="52"/>
      <c r="W14" s="53">
        <f t="shared" si="11"/>
        <v>165999.6</v>
      </c>
    </row>
    <row r="15" spans="1:23" s="32" customFormat="1">
      <c r="A15" s="1">
        <v>4</v>
      </c>
      <c r="B15" s="1" t="s">
        <v>71</v>
      </c>
      <c r="C15" s="131">
        <v>1</v>
      </c>
      <c r="D15" s="92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1">
        <v>1750</v>
      </c>
      <c r="I15" s="34">
        <f t="shared" si="2"/>
        <v>1750</v>
      </c>
      <c r="J15" s="1">
        <f t="shared" si="3"/>
        <v>1390</v>
      </c>
      <c r="K15" s="132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5">
        <f t="shared" si="7"/>
        <v>180399.6</v>
      </c>
      <c r="T15" s="52"/>
      <c r="U15" s="52"/>
      <c r="V15" s="52"/>
      <c r="W15" s="53">
        <f t="shared" si="11"/>
        <v>180399.6</v>
      </c>
    </row>
    <row r="16" spans="1:23" s="32" customFormat="1">
      <c r="A16" s="1">
        <v>5</v>
      </c>
      <c r="B16" s="1" t="s">
        <v>72</v>
      </c>
      <c r="C16" s="131">
        <v>1</v>
      </c>
      <c r="D16" s="92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1">
        <v>1250</v>
      </c>
      <c r="I16" s="34">
        <f t="shared" si="2"/>
        <v>1250</v>
      </c>
      <c r="J16" s="1">
        <f t="shared" si="3"/>
        <v>890</v>
      </c>
      <c r="K16" s="132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5">
        <f t="shared" si="7"/>
        <v>107199.6</v>
      </c>
      <c r="T16" s="52"/>
      <c r="U16" s="52"/>
      <c r="V16" s="52"/>
      <c r="W16" s="53">
        <f t="shared" si="11"/>
        <v>107199.6</v>
      </c>
    </row>
    <row r="17" spans="1:23" s="32" customFormat="1" ht="40.5">
      <c r="A17" s="1">
        <v>6</v>
      </c>
      <c r="B17" s="36" t="s">
        <v>73</v>
      </c>
      <c r="C17" s="97">
        <v>4</v>
      </c>
      <c r="D17" s="92">
        <v>2</v>
      </c>
      <c r="E17" s="189">
        <v>2083.3000000000002</v>
      </c>
      <c r="F17" s="189">
        <f t="shared" si="0"/>
        <v>4166.6000000000004</v>
      </c>
      <c r="G17" s="189">
        <f t="shared" si="1"/>
        <v>49999.200000000004</v>
      </c>
      <c r="H17" s="1">
        <v>1750</v>
      </c>
      <c r="I17" s="34">
        <f t="shared" si="2"/>
        <v>7000</v>
      </c>
      <c r="J17" s="1">
        <f t="shared" si="3"/>
        <v>6280</v>
      </c>
      <c r="K17" s="132">
        <f t="shared" si="8"/>
        <v>31400</v>
      </c>
      <c r="L17" s="1">
        <f t="shared" si="9"/>
        <v>31400</v>
      </c>
      <c r="M17" s="1">
        <f t="shared" si="4"/>
        <v>376800</v>
      </c>
      <c r="N17" s="1">
        <v>3</v>
      </c>
      <c r="O17" s="1">
        <v>0</v>
      </c>
      <c r="P17" s="1">
        <f t="shared" si="5"/>
        <v>12000</v>
      </c>
      <c r="Q17" s="1">
        <f t="shared" si="10"/>
        <v>2400</v>
      </c>
      <c r="R17" s="1">
        <f t="shared" si="6"/>
        <v>172800</v>
      </c>
      <c r="S17" s="35">
        <f t="shared" si="7"/>
        <v>599599.19999999995</v>
      </c>
      <c r="T17" s="52"/>
      <c r="U17" s="52"/>
      <c r="V17" s="52"/>
      <c r="W17" s="53">
        <f t="shared" si="11"/>
        <v>599599.19999999995</v>
      </c>
    </row>
    <row r="18" spans="1:23" s="32" customFormat="1">
      <c r="A18" s="1">
        <v>7</v>
      </c>
      <c r="B18" s="36" t="s">
        <v>75</v>
      </c>
      <c r="C18" s="131">
        <v>34</v>
      </c>
      <c r="D18" s="92">
        <v>1</v>
      </c>
      <c r="E18" s="189">
        <v>2083.3000000000002</v>
      </c>
      <c r="F18" s="189">
        <f>D18*E18</f>
        <v>2083.3000000000002</v>
      </c>
      <c r="G18" s="189">
        <f>F18*12</f>
        <v>24999.600000000002</v>
      </c>
      <c r="H18" s="1">
        <v>100</v>
      </c>
      <c r="I18" s="34">
        <f t="shared" si="2"/>
        <v>3400</v>
      </c>
      <c r="J18" s="1">
        <f t="shared" si="3"/>
        <v>3040</v>
      </c>
      <c r="K18" s="132">
        <f t="shared" si="8"/>
        <v>15200</v>
      </c>
      <c r="L18" s="1">
        <f t="shared" si="9"/>
        <v>15200</v>
      </c>
      <c r="M18" s="1">
        <f>L18*12</f>
        <v>182400</v>
      </c>
      <c r="N18" s="1">
        <v>0.5</v>
      </c>
      <c r="O18" s="1">
        <v>0</v>
      </c>
      <c r="P18" s="1">
        <f t="shared" si="5"/>
        <v>17000</v>
      </c>
      <c r="Q18" s="1">
        <f>P18*20%</f>
        <v>3400</v>
      </c>
      <c r="R18" s="1">
        <f>(P18+Q18)*12</f>
        <v>244800</v>
      </c>
      <c r="S18" s="35">
        <f t="shared" si="7"/>
        <v>452199.6</v>
      </c>
      <c r="T18" s="92"/>
      <c r="U18" s="92"/>
      <c r="V18" s="92"/>
      <c r="W18" s="53">
        <f t="shared" si="11"/>
        <v>452199.6</v>
      </c>
    </row>
    <row r="19" spans="1:23" s="32" customFormat="1" ht="14.25">
      <c r="A19" s="1">
        <v>8</v>
      </c>
      <c r="B19" s="1" t="s">
        <v>74</v>
      </c>
      <c r="C19" s="97">
        <v>53</v>
      </c>
      <c r="D19" s="92">
        <v>4</v>
      </c>
      <c r="E19" s="189">
        <v>2083.3000000000002</v>
      </c>
      <c r="F19" s="189">
        <f t="shared" si="0"/>
        <v>8333.2000000000007</v>
      </c>
      <c r="G19" s="189">
        <f t="shared" si="1"/>
        <v>99998.400000000009</v>
      </c>
      <c r="H19" s="1">
        <v>360</v>
      </c>
      <c r="I19" s="34">
        <f>H19*D19</f>
        <v>1440</v>
      </c>
      <c r="J19" s="1">
        <f t="shared" si="3"/>
        <v>0</v>
      </c>
      <c r="K19" s="132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5">
        <f t="shared" si="7"/>
        <v>99998.400000000009</v>
      </c>
      <c r="T19" s="54"/>
      <c r="U19" s="54"/>
      <c r="V19" s="54"/>
      <c r="W19" s="53">
        <f t="shared" si="11"/>
        <v>99998.400000000009</v>
      </c>
    </row>
    <row r="20" spans="1:23" s="32" customFormat="1" ht="16.5">
      <c r="A20" s="37"/>
      <c r="B20" s="38" t="s">
        <v>24</v>
      </c>
      <c r="C20" s="39">
        <f>SUM(C12:C19)</f>
        <v>104</v>
      </c>
      <c r="D20" s="39">
        <f>SUM(D12:D19)</f>
        <v>20</v>
      </c>
      <c r="E20" s="37"/>
      <c r="F20" s="39">
        <f>SUM(F12:F19)</f>
        <v>41666</v>
      </c>
      <c r="G20" s="39">
        <f>SUM(G12:G19)</f>
        <v>499992</v>
      </c>
      <c r="H20" s="37"/>
      <c r="I20" s="37">
        <f>SUM(I12:I19)</f>
        <v>32340</v>
      </c>
      <c r="J20" s="37"/>
      <c r="K20" s="133"/>
      <c r="L20" s="39">
        <f>SUM(L12:L19)</f>
        <v>125700</v>
      </c>
      <c r="M20" s="39">
        <f>SUM(M12:M19)</f>
        <v>1508400</v>
      </c>
      <c r="N20" s="37"/>
      <c r="O20" s="37"/>
      <c r="P20" s="37"/>
      <c r="Q20" s="37"/>
      <c r="R20" s="37">
        <f>SUM(R12:R19)</f>
        <v>1468800</v>
      </c>
      <c r="S20" s="40">
        <f>(R20+M20+G20)/1000</f>
        <v>3477.192</v>
      </c>
      <c r="T20" s="37">
        <f>SUM(T11:T17)</f>
        <v>0</v>
      </c>
      <c r="U20" s="37">
        <f>SUM(U11:U17)</f>
        <v>0</v>
      </c>
      <c r="V20" s="37">
        <f>SUM(V11:V17)</f>
        <v>0</v>
      </c>
      <c r="W20" s="37">
        <f>SUM(W11:W19)/1000</f>
        <v>3477.192</v>
      </c>
    </row>
    <row r="21" spans="1:23">
      <c r="A21" s="134"/>
      <c r="B21" s="135"/>
      <c r="C21" s="136"/>
      <c r="D21" s="136"/>
      <c r="E21" s="136"/>
      <c r="F21" s="136"/>
      <c r="G21" s="134">
        <f>G20/1000</f>
        <v>499.99200000000002</v>
      </c>
      <c r="H21" s="136"/>
      <c r="I21" s="134"/>
      <c r="R21" s="137">
        <f>(R20+M20)/1000</f>
        <v>2977.2</v>
      </c>
    </row>
    <row r="22" spans="1:23">
      <c r="A22" s="134"/>
      <c r="B22" s="135"/>
      <c r="C22" s="136"/>
      <c r="D22" s="136"/>
      <c r="E22" s="136"/>
      <c r="F22" s="136"/>
      <c r="G22" s="136"/>
      <c r="H22" s="136"/>
      <c r="I22" s="134"/>
    </row>
    <row r="23" spans="1:23">
      <c r="B23" s="7" t="s">
        <v>138</v>
      </c>
      <c r="C23" s="7"/>
      <c r="D23" s="7"/>
      <c r="E23" s="7"/>
      <c r="F23" s="7"/>
      <c r="G23" s="7"/>
      <c r="H23" s="7"/>
    </row>
    <row r="24" spans="1:23" ht="14.25">
      <c r="B24" s="345" t="s">
        <v>139</v>
      </c>
      <c r="C24" s="346"/>
      <c r="D24" s="67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ht="14.25">
      <c r="B25" s="68"/>
      <c r="C25" s="69"/>
      <c r="D25" s="1"/>
      <c r="E25" s="1"/>
      <c r="F25" s="1"/>
      <c r="G25" s="1"/>
      <c r="H25" s="37">
        <f>SUM(D25:G25)</f>
        <v>0</v>
      </c>
    </row>
    <row r="26" spans="1:23" ht="14.25">
      <c r="B26" s="185"/>
      <c r="C26" s="67"/>
      <c r="D26" s="67">
        <v>10</v>
      </c>
      <c r="E26" s="1">
        <v>41</v>
      </c>
      <c r="F26" s="1"/>
      <c r="G26" s="1">
        <v>53</v>
      </c>
      <c r="H26" s="37">
        <f>SUM(D26:G26)</f>
        <v>104</v>
      </c>
    </row>
    <row r="27" spans="1:23" ht="14.25">
      <c r="B27" s="70" t="s">
        <v>24</v>
      </c>
      <c r="C27" s="67"/>
      <c r="D27" s="71">
        <f>+D25+D26</f>
        <v>10</v>
      </c>
      <c r="E27" s="71">
        <f>+E25+E26</f>
        <v>41</v>
      </c>
      <c r="F27" s="71">
        <f>+F25+F26</f>
        <v>0</v>
      </c>
      <c r="G27" s="71">
        <f>+G25+G26</f>
        <v>53</v>
      </c>
      <c r="H27" s="71">
        <f>+H25+H26</f>
        <v>104</v>
      </c>
    </row>
    <row r="33" ht="69" customHeight="1"/>
  </sheetData>
  <mergeCells count="17">
    <mergeCell ref="C3:H3"/>
    <mergeCell ref="B24:C24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  <mergeCell ref="D9:G9"/>
    <mergeCell ref="H9:M9"/>
  </mergeCells>
  <pageMargins left="0.47244094488188998" right="0.15748031496063" top="0.98425196850393704" bottom="0.98425196850393704" header="0.511811023622047" footer="0.511811023622047"/>
  <pageSetup scale="61" orientation="landscape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3"/>
  <sheetViews>
    <sheetView topLeftCell="B1" zoomScaleNormal="100" workbookViewId="0">
      <selection activeCell="H28" sqref="H28"/>
    </sheetView>
  </sheetViews>
  <sheetFormatPr defaultColWidth="7.140625" defaultRowHeight="13.5"/>
  <cols>
    <col min="1" max="1" width="4.28515625" style="134" customWidth="1"/>
    <col min="2" max="2" width="26.5703125" style="135" customWidth="1"/>
    <col min="3" max="3" width="5.28515625" style="136" customWidth="1"/>
    <col min="4" max="4" width="6.28515625" style="136" customWidth="1"/>
    <col min="5" max="5" width="9" style="136" bestFit="1" customWidth="1"/>
    <col min="6" max="6" width="8.28515625" style="136" customWidth="1"/>
    <col min="7" max="7" width="9.140625" style="136" customWidth="1"/>
    <col min="8" max="8" width="7.28515625" style="136" customWidth="1"/>
    <col min="9" max="9" width="7.28515625" style="134" customWidth="1"/>
    <col min="10" max="10" width="7.140625" style="66" customWidth="1"/>
    <col min="11" max="11" width="9.28515625" style="66" customWidth="1"/>
    <col min="12" max="12" width="8.7109375" style="66" customWidth="1"/>
    <col min="13" max="13" width="9.140625" style="66" customWidth="1"/>
    <col min="14" max="14" width="5.140625" style="66" customWidth="1"/>
    <col min="15" max="15" width="4.5703125" style="66" customWidth="1"/>
    <col min="16" max="16" width="8.42578125" style="66" customWidth="1"/>
    <col min="17" max="17" width="7.7109375" style="66" customWidth="1"/>
    <col min="18" max="18" width="10.7109375" style="66" customWidth="1"/>
    <col min="19" max="19" width="10.85546875" style="66" customWidth="1"/>
    <col min="20" max="244" width="9.140625" style="66" customWidth="1"/>
    <col min="245" max="245" width="4.28515625" style="66" customWidth="1"/>
    <col min="246" max="246" width="26.5703125" style="66" customWidth="1"/>
    <col min="247" max="247" width="5.28515625" style="66" customWidth="1"/>
    <col min="248" max="248" width="6.28515625" style="66" customWidth="1"/>
    <col min="249" max="16384" width="7.140625" style="66"/>
  </cols>
  <sheetData>
    <row r="1" spans="1:23" s="7" customFormat="1" ht="23.25" customHeight="1">
      <c r="A1" s="4"/>
      <c r="B1" s="331"/>
      <c r="C1" s="332"/>
      <c r="D1" s="332"/>
      <c r="E1" s="332"/>
      <c r="F1" s="332"/>
      <c r="G1" s="23"/>
      <c r="H1" s="23"/>
      <c r="I1" s="5"/>
      <c r="J1" s="5"/>
      <c r="K1" s="5"/>
      <c r="L1" s="5"/>
      <c r="Q1" s="5"/>
      <c r="R1" s="180" t="s">
        <v>48</v>
      </c>
      <c r="S1" s="23"/>
    </row>
    <row r="2" spans="1:23" s="7" customFormat="1" ht="15" customHeight="1">
      <c r="A2" s="4"/>
      <c r="B2" s="182"/>
      <c r="C2" s="184"/>
      <c r="D2" s="184"/>
      <c r="E2" s="184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33" customHeight="1" thickBot="1">
      <c r="B3" s="9" t="s">
        <v>67</v>
      </c>
      <c r="C3" s="348" t="s">
        <v>207</v>
      </c>
      <c r="D3" s="348"/>
      <c r="E3" s="348"/>
      <c r="F3" s="348"/>
      <c r="G3" s="348"/>
      <c r="H3" s="348"/>
      <c r="I3" s="5"/>
      <c r="J3" s="5"/>
      <c r="K3" s="5"/>
      <c r="L3" s="5"/>
    </row>
    <row r="4" spans="1:23" s="7" customFormat="1" ht="12.75" customHeigh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9.75" customHeight="1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32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33" customFormat="1" ht="76.5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137</v>
      </c>
      <c r="J10" s="64" t="s">
        <v>127</v>
      </c>
      <c r="K10" s="64" t="s">
        <v>136</v>
      </c>
      <c r="L10" s="64" t="s">
        <v>135</v>
      </c>
      <c r="M10" s="64" t="s">
        <v>128</v>
      </c>
      <c r="N10" s="64" t="s">
        <v>64</v>
      </c>
      <c r="O10" s="64" t="s">
        <v>65</v>
      </c>
      <c r="P10" s="64" t="s">
        <v>134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32" customFormat="1">
      <c r="A11" s="181" t="s">
        <v>119</v>
      </c>
      <c r="B11" s="181" t="s">
        <v>2</v>
      </c>
      <c r="C11" s="181" t="s">
        <v>3</v>
      </c>
      <c r="D11" s="181" t="s">
        <v>4</v>
      </c>
      <c r="E11" s="181" t="s">
        <v>19</v>
      </c>
      <c r="F11" s="181" t="s">
        <v>18</v>
      </c>
      <c r="G11" s="181" t="s">
        <v>17</v>
      </c>
      <c r="H11" s="181" t="s">
        <v>16</v>
      </c>
      <c r="I11" s="181" t="s">
        <v>5</v>
      </c>
      <c r="J11" s="181" t="s">
        <v>6</v>
      </c>
      <c r="K11" s="181" t="s">
        <v>15</v>
      </c>
      <c r="L11" s="181" t="s">
        <v>20</v>
      </c>
      <c r="M11" s="181" t="s">
        <v>131</v>
      </c>
      <c r="N11" s="181" t="s">
        <v>0</v>
      </c>
      <c r="O11" s="181" t="s">
        <v>14</v>
      </c>
      <c r="P11" s="181" t="s">
        <v>132</v>
      </c>
      <c r="Q11" s="181" t="s">
        <v>7</v>
      </c>
      <c r="R11" s="181" t="s">
        <v>8</v>
      </c>
      <c r="S11" s="181" t="s">
        <v>9</v>
      </c>
      <c r="T11" s="181" t="s">
        <v>10</v>
      </c>
      <c r="U11" s="181" t="s">
        <v>11</v>
      </c>
      <c r="V11" s="181" t="s">
        <v>13</v>
      </c>
      <c r="W11" s="181" t="s">
        <v>133</v>
      </c>
    </row>
    <row r="12" spans="1:23" s="32" customFormat="1">
      <c r="A12" s="1">
        <v>1</v>
      </c>
      <c r="B12" s="1" t="s">
        <v>68</v>
      </c>
      <c r="C12" s="156">
        <v>1</v>
      </c>
      <c r="D12" s="156">
        <v>1</v>
      </c>
      <c r="E12" s="189">
        <v>2083.3000000000002</v>
      </c>
      <c r="F12" s="189">
        <f t="shared" ref="F12:F17" si="0">D12*E12</f>
        <v>2083.3000000000002</v>
      </c>
      <c r="G12" s="189">
        <f t="shared" ref="G12:G17" si="1">F12*12</f>
        <v>24999.600000000002</v>
      </c>
      <c r="H12" s="1">
        <v>2250</v>
      </c>
      <c r="I12" s="34">
        <f t="shared" ref="I12:I19" si="2">H12*C12</f>
        <v>2250</v>
      </c>
      <c r="J12" s="1">
        <f t="shared" ref="J12:J19" si="3">I12-D12*360</f>
        <v>1890</v>
      </c>
      <c r="K12" s="132">
        <f>+J12*5</f>
        <v>9450</v>
      </c>
      <c r="L12" s="1">
        <f>+K12</f>
        <v>9450</v>
      </c>
      <c r="M12" s="1">
        <f t="shared" ref="M12:M17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 t="shared" ref="Q12:Q19" si="6">P12*20%</f>
        <v>1600</v>
      </c>
      <c r="R12" s="1">
        <f t="shared" ref="R12:R17" si="7">(P12+Q12)*12</f>
        <v>115200</v>
      </c>
      <c r="S12" s="35">
        <f t="shared" ref="S12:S19" si="8">G12+M12+R12</f>
        <v>253599.6</v>
      </c>
      <c r="T12" s="52"/>
      <c r="U12" s="52"/>
      <c r="V12" s="52"/>
      <c r="W12" s="53">
        <f>+(S12+T12+U12+V12)</f>
        <v>253599.6</v>
      </c>
    </row>
    <row r="13" spans="1:23" s="32" customFormat="1">
      <c r="A13" s="1">
        <v>2</v>
      </c>
      <c r="B13" s="1" t="s">
        <v>69</v>
      </c>
      <c r="C13" s="156">
        <v>6</v>
      </c>
      <c r="D13" s="156">
        <v>6</v>
      </c>
      <c r="E13" s="189">
        <v>2083.3000000000002</v>
      </c>
      <c r="F13" s="189">
        <f t="shared" si="0"/>
        <v>12499.800000000001</v>
      </c>
      <c r="G13" s="189">
        <f t="shared" si="1"/>
        <v>149997.6</v>
      </c>
      <c r="H13" s="1">
        <v>1500</v>
      </c>
      <c r="I13" s="34">
        <f t="shared" si="2"/>
        <v>9000</v>
      </c>
      <c r="J13" s="1">
        <f t="shared" si="3"/>
        <v>6840</v>
      </c>
      <c r="K13" s="132">
        <f t="shared" ref="K13:K19" si="9">+J13*5</f>
        <v>34200</v>
      </c>
      <c r="L13" s="1">
        <f t="shared" ref="L13:L19" si="10">+K13</f>
        <v>34200</v>
      </c>
      <c r="M13" s="1">
        <f t="shared" si="4"/>
        <v>410400</v>
      </c>
      <c r="N13" s="1">
        <v>6</v>
      </c>
      <c r="O13" s="1">
        <v>0</v>
      </c>
      <c r="P13" s="1">
        <f t="shared" si="5"/>
        <v>36000</v>
      </c>
      <c r="Q13" s="1">
        <f t="shared" si="6"/>
        <v>7200</v>
      </c>
      <c r="R13" s="1">
        <f t="shared" si="7"/>
        <v>518400</v>
      </c>
      <c r="S13" s="35">
        <f t="shared" si="8"/>
        <v>1078797.6000000001</v>
      </c>
      <c r="T13" s="52"/>
      <c r="U13" s="52"/>
      <c r="V13" s="52"/>
      <c r="W13" s="53">
        <f t="shared" ref="W13:W19" si="11">+(S13+T13+U13+V13)</f>
        <v>1078797.6000000001</v>
      </c>
    </row>
    <row r="14" spans="1:23" s="32" customFormat="1">
      <c r="A14" s="1">
        <v>3</v>
      </c>
      <c r="B14" s="1" t="s">
        <v>70</v>
      </c>
      <c r="C14" s="156">
        <v>1</v>
      </c>
      <c r="D14" s="156">
        <v>1</v>
      </c>
      <c r="E14" s="189">
        <v>2083.3000000000002</v>
      </c>
      <c r="F14" s="189">
        <f t="shared" si="0"/>
        <v>2083.3000000000002</v>
      </c>
      <c r="G14" s="189">
        <f t="shared" si="1"/>
        <v>24999.600000000002</v>
      </c>
      <c r="H14" s="1">
        <v>1750</v>
      </c>
      <c r="I14" s="34">
        <f t="shared" si="2"/>
        <v>1750</v>
      </c>
      <c r="J14" s="1">
        <f t="shared" si="3"/>
        <v>1390</v>
      </c>
      <c r="K14" s="132">
        <f t="shared" si="9"/>
        <v>6950</v>
      </c>
      <c r="L14" s="1">
        <f t="shared" si="10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6"/>
        <v>800</v>
      </c>
      <c r="R14" s="1">
        <f t="shared" si="7"/>
        <v>57600</v>
      </c>
      <c r="S14" s="35">
        <f t="shared" si="8"/>
        <v>165999.6</v>
      </c>
      <c r="T14" s="52"/>
      <c r="U14" s="52"/>
      <c r="V14" s="52"/>
      <c r="W14" s="53">
        <f t="shared" si="11"/>
        <v>165999.6</v>
      </c>
    </row>
    <row r="15" spans="1:23" s="32" customFormat="1">
      <c r="A15" s="1">
        <v>4</v>
      </c>
      <c r="B15" s="1" t="s">
        <v>71</v>
      </c>
      <c r="C15" s="156">
        <v>1</v>
      </c>
      <c r="D15" s="156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1">
        <v>1750</v>
      </c>
      <c r="I15" s="34">
        <f t="shared" si="2"/>
        <v>1750</v>
      </c>
      <c r="J15" s="1">
        <f t="shared" si="3"/>
        <v>1390</v>
      </c>
      <c r="K15" s="132">
        <f t="shared" si="9"/>
        <v>6950</v>
      </c>
      <c r="L15" s="1">
        <f t="shared" si="10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6"/>
        <v>1000</v>
      </c>
      <c r="R15" s="1">
        <f t="shared" si="7"/>
        <v>72000</v>
      </c>
      <c r="S15" s="35">
        <f t="shared" si="8"/>
        <v>180399.6</v>
      </c>
      <c r="T15" s="52"/>
      <c r="U15" s="52"/>
      <c r="V15" s="52"/>
      <c r="W15" s="53">
        <f t="shared" si="11"/>
        <v>180399.6</v>
      </c>
    </row>
    <row r="16" spans="1:23" s="32" customFormat="1">
      <c r="A16" s="1">
        <v>5</v>
      </c>
      <c r="B16" s="1" t="s">
        <v>72</v>
      </c>
      <c r="C16" s="156">
        <v>1</v>
      </c>
      <c r="D16" s="156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1">
        <v>1250</v>
      </c>
      <c r="I16" s="34">
        <f t="shared" si="2"/>
        <v>1250</v>
      </c>
      <c r="J16" s="1">
        <f t="shared" si="3"/>
        <v>890</v>
      </c>
      <c r="K16" s="132">
        <f t="shared" si="9"/>
        <v>4450</v>
      </c>
      <c r="L16" s="1">
        <f t="shared" si="10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6"/>
        <v>400</v>
      </c>
      <c r="R16" s="1">
        <f t="shared" si="7"/>
        <v>28800</v>
      </c>
      <c r="S16" s="35">
        <f t="shared" si="8"/>
        <v>107199.6</v>
      </c>
      <c r="T16" s="52"/>
      <c r="U16" s="52"/>
      <c r="V16" s="52"/>
      <c r="W16" s="53">
        <f t="shared" si="11"/>
        <v>107199.6</v>
      </c>
    </row>
    <row r="17" spans="1:23" s="32" customFormat="1" ht="27">
      <c r="A17" s="1">
        <v>6</v>
      </c>
      <c r="B17" s="36" t="s">
        <v>73</v>
      </c>
      <c r="C17" s="157">
        <v>3</v>
      </c>
      <c r="D17" s="156">
        <v>3</v>
      </c>
      <c r="E17" s="189">
        <v>2083.3000000000002</v>
      </c>
      <c r="F17" s="189">
        <f t="shared" si="0"/>
        <v>6249.9000000000005</v>
      </c>
      <c r="G17" s="189">
        <f t="shared" si="1"/>
        <v>74998.8</v>
      </c>
      <c r="H17" s="1">
        <v>1750</v>
      </c>
      <c r="I17" s="34">
        <f t="shared" si="2"/>
        <v>5250</v>
      </c>
      <c r="J17" s="1">
        <f t="shared" si="3"/>
        <v>4170</v>
      </c>
      <c r="K17" s="132">
        <f t="shared" si="9"/>
        <v>20850</v>
      </c>
      <c r="L17" s="1">
        <f t="shared" si="10"/>
        <v>20850</v>
      </c>
      <c r="M17" s="1">
        <f t="shared" si="4"/>
        <v>250200</v>
      </c>
      <c r="N17" s="1">
        <v>3</v>
      </c>
      <c r="O17" s="1">
        <v>0</v>
      </c>
      <c r="P17" s="1">
        <f t="shared" si="5"/>
        <v>9000</v>
      </c>
      <c r="Q17" s="1">
        <f t="shared" si="6"/>
        <v>1800</v>
      </c>
      <c r="R17" s="1">
        <f t="shared" si="7"/>
        <v>129600</v>
      </c>
      <c r="S17" s="35">
        <f t="shared" si="8"/>
        <v>454798.8</v>
      </c>
      <c r="T17" s="52"/>
      <c r="U17" s="52"/>
      <c r="V17" s="52"/>
      <c r="W17" s="53">
        <f t="shared" si="11"/>
        <v>454798.8</v>
      </c>
    </row>
    <row r="18" spans="1:23" s="32" customFormat="1">
      <c r="A18" s="1">
        <v>8</v>
      </c>
      <c r="B18" s="1" t="s">
        <v>74</v>
      </c>
      <c r="C18" s="157">
        <v>53</v>
      </c>
      <c r="D18" s="156">
        <v>1</v>
      </c>
      <c r="E18" s="189">
        <v>2083.3000000000002</v>
      </c>
      <c r="F18" s="189">
        <f>D18*E18</f>
        <v>2083.3000000000002</v>
      </c>
      <c r="G18" s="189">
        <f>F18*12</f>
        <v>24999.600000000002</v>
      </c>
      <c r="H18" s="1">
        <v>360</v>
      </c>
      <c r="I18" s="34">
        <f>H18*D18</f>
        <v>360</v>
      </c>
      <c r="J18" s="1">
        <f>I18-D18*360</f>
        <v>0</v>
      </c>
      <c r="K18" s="132">
        <f t="shared" si="9"/>
        <v>0</v>
      </c>
      <c r="L18" s="1">
        <f t="shared" si="10"/>
        <v>0</v>
      </c>
      <c r="M18" s="1">
        <f>L18*12</f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>(P18+Q18)*12</f>
        <v>0</v>
      </c>
      <c r="S18" s="35">
        <f t="shared" si="8"/>
        <v>24999.600000000002</v>
      </c>
      <c r="T18" s="92"/>
      <c r="U18" s="92"/>
      <c r="V18" s="92"/>
      <c r="W18" s="53">
        <f t="shared" si="11"/>
        <v>24999.600000000002</v>
      </c>
    </row>
    <row r="19" spans="1:23" s="32" customFormat="1" ht="14.25">
      <c r="A19" s="1">
        <v>7</v>
      </c>
      <c r="B19" s="36" t="s">
        <v>75</v>
      </c>
      <c r="C19" s="157">
        <v>26</v>
      </c>
      <c r="D19" s="156">
        <v>4</v>
      </c>
      <c r="E19" s="189">
        <v>2083.3000000000002</v>
      </c>
      <c r="F19" s="189">
        <f>D19*E19</f>
        <v>8333.2000000000007</v>
      </c>
      <c r="G19" s="189">
        <f>F19*12</f>
        <v>99998.400000000009</v>
      </c>
      <c r="H19" s="1">
        <v>100</v>
      </c>
      <c r="I19" s="34">
        <f t="shared" si="2"/>
        <v>2600</v>
      </c>
      <c r="J19" s="1">
        <f t="shared" si="3"/>
        <v>1160</v>
      </c>
      <c r="K19" s="132">
        <f t="shared" si="9"/>
        <v>5800</v>
      </c>
      <c r="L19" s="1">
        <f t="shared" si="10"/>
        <v>5800</v>
      </c>
      <c r="M19" s="1">
        <f>L19*12</f>
        <v>69600</v>
      </c>
      <c r="N19" s="1">
        <v>0.5</v>
      </c>
      <c r="O19" s="1">
        <v>0</v>
      </c>
      <c r="P19" s="1">
        <f t="shared" si="5"/>
        <v>13000</v>
      </c>
      <c r="Q19" s="1">
        <f t="shared" si="6"/>
        <v>2600</v>
      </c>
      <c r="R19" s="1">
        <f>(P19+Q19)*12</f>
        <v>187200</v>
      </c>
      <c r="S19" s="35">
        <f t="shared" si="8"/>
        <v>356798.4</v>
      </c>
      <c r="T19" s="54"/>
      <c r="U19" s="54"/>
      <c r="V19" s="54"/>
      <c r="W19" s="53">
        <f t="shared" si="11"/>
        <v>356798.4</v>
      </c>
    </row>
    <row r="20" spans="1:23" s="32" customFormat="1" ht="16.5">
      <c r="A20" s="37"/>
      <c r="B20" s="38" t="s">
        <v>24</v>
      </c>
      <c r="C20" s="39">
        <f>SUM(C12:C19)</f>
        <v>92</v>
      </c>
      <c r="D20" s="39">
        <f>SUM(D12:D19)</f>
        <v>18</v>
      </c>
      <c r="E20" s="37"/>
      <c r="F20" s="39">
        <f>SUM(F12:F19)</f>
        <v>37499.4</v>
      </c>
      <c r="G20" s="39">
        <f>SUM(G12:G19)</f>
        <v>449992.80000000005</v>
      </c>
      <c r="H20" s="37">
        <f>SUM(H12:H19)</f>
        <v>10710</v>
      </c>
      <c r="I20" s="37">
        <f>SUM(I12:I19)</f>
        <v>24210</v>
      </c>
      <c r="J20" s="37"/>
      <c r="K20" s="133"/>
      <c r="L20" s="39">
        <f>SUM(L12:L19)</f>
        <v>88650</v>
      </c>
      <c r="M20" s="39">
        <f>SUM(M12:M19)</f>
        <v>1063800</v>
      </c>
      <c r="N20" s="37"/>
      <c r="O20" s="37"/>
      <c r="P20" s="37"/>
      <c r="Q20" s="37"/>
      <c r="R20" s="37">
        <f>SUM(R12:R19)</f>
        <v>1108800</v>
      </c>
      <c r="S20" s="40">
        <f>(R20+M20+G20)/1000</f>
        <v>2622.5927999999999</v>
      </c>
      <c r="T20" s="37">
        <f>SUM(T11:T17)</f>
        <v>0</v>
      </c>
      <c r="U20" s="37">
        <f>SUM(U11:U17)</f>
        <v>0</v>
      </c>
      <c r="V20" s="37">
        <f>SUM(V11:V17)</f>
        <v>0</v>
      </c>
      <c r="W20" s="37">
        <f>SUM(W12:W19)/1000</f>
        <v>2622.5928000000004</v>
      </c>
    </row>
    <row r="21" spans="1:23">
      <c r="G21" s="134">
        <f>G20/1000</f>
        <v>449.99280000000005</v>
      </c>
      <c r="R21" s="137">
        <f>(R20+M20)/1000</f>
        <v>2172.6</v>
      </c>
    </row>
    <row r="22" spans="1:23" s="140" customFormat="1">
      <c r="A22" s="158"/>
      <c r="B22" s="159"/>
      <c r="C22" s="160"/>
      <c r="D22" s="160"/>
      <c r="E22" s="160"/>
      <c r="F22" s="160"/>
      <c r="G22" s="160"/>
      <c r="H22" s="160"/>
      <c r="I22" s="158"/>
    </row>
    <row r="23" spans="1:23">
      <c r="B23" s="7" t="s">
        <v>138</v>
      </c>
      <c r="C23" s="7"/>
      <c r="D23" s="7"/>
      <c r="E23" s="7"/>
      <c r="F23" s="7"/>
      <c r="G23" s="7"/>
      <c r="H23" s="7"/>
    </row>
    <row r="24" spans="1:23" ht="14.25">
      <c r="B24" s="345" t="s">
        <v>139</v>
      </c>
      <c r="C24" s="346"/>
      <c r="D24" s="67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ht="14.25">
      <c r="B25" s="68"/>
      <c r="C25" s="69"/>
      <c r="D25" s="1"/>
      <c r="E25" s="1"/>
      <c r="F25" s="1"/>
      <c r="G25" s="1"/>
      <c r="H25" s="37">
        <f>SUM(D25:G25)</f>
        <v>0</v>
      </c>
    </row>
    <row r="26" spans="1:23" ht="14.25">
      <c r="B26" s="185"/>
      <c r="C26" s="67"/>
      <c r="D26" s="67">
        <v>7</v>
      </c>
      <c r="E26" s="1">
        <v>32</v>
      </c>
      <c r="F26" s="1"/>
      <c r="G26" s="1">
        <v>53</v>
      </c>
      <c r="H26" s="37">
        <f>SUM(D26:G26)</f>
        <v>92</v>
      </c>
    </row>
    <row r="27" spans="1:23" ht="14.25">
      <c r="B27" s="70" t="s">
        <v>24</v>
      </c>
      <c r="C27" s="67"/>
      <c r="D27" s="71">
        <f>+D25+D26</f>
        <v>7</v>
      </c>
      <c r="E27" s="71">
        <f>+E25+E26</f>
        <v>32</v>
      </c>
      <c r="F27" s="71">
        <f>+F25+F26</f>
        <v>0</v>
      </c>
      <c r="G27" s="71">
        <f>+G25+G26</f>
        <v>53</v>
      </c>
      <c r="H27" s="71">
        <f>+H25+H26</f>
        <v>92</v>
      </c>
    </row>
    <row r="33" ht="69" customHeight="1"/>
  </sheetData>
  <mergeCells count="17">
    <mergeCell ref="B24:C24"/>
    <mergeCell ref="A9:A10"/>
    <mergeCell ref="B9:B10"/>
    <mergeCell ref="Q2:S2"/>
    <mergeCell ref="C9:C10"/>
    <mergeCell ref="D9:G9"/>
    <mergeCell ref="H9:M9"/>
    <mergeCell ref="N9:R9"/>
    <mergeCell ref="S9:S10"/>
    <mergeCell ref="C3:H3"/>
    <mergeCell ref="B1:F1"/>
    <mergeCell ref="A6:W6"/>
    <mergeCell ref="A5:W5"/>
    <mergeCell ref="T9:T10"/>
    <mergeCell ref="U9:U10"/>
    <mergeCell ref="V9:V10"/>
    <mergeCell ref="W9:W10"/>
  </mergeCells>
  <pageMargins left="0.43307086614173201" right="0.27559055118110198" top="0.98425196850393704" bottom="0.98425196850393704" header="0.511811023622047" footer="0.511811023622047"/>
  <pageSetup scale="65" orientation="landscape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1"/>
  <sheetViews>
    <sheetView zoomScaleNormal="100" workbookViewId="0">
      <selection activeCell="J28" sqref="J28"/>
    </sheetView>
  </sheetViews>
  <sheetFormatPr defaultColWidth="8.42578125" defaultRowHeight="13.5"/>
  <cols>
    <col min="1" max="1" width="2.28515625" style="66" customWidth="1"/>
    <col min="2" max="2" width="21.85546875" style="66" customWidth="1"/>
    <col min="3" max="3" width="7.140625" style="66" customWidth="1"/>
    <col min="4" max="4" width="6" style="66" customWidth="1"/>
    <col min="5" max="5" width="9" style="66" customWidth="1"/>
    <col min="6" max="6" width="8.7109375" style="66" customWidth="1"/>
    <col min="7" max="7" width="10" style="66" customWidth="1"/>
    <col min="8" max="9" width="7.7109375" style="66" customWidth="1"/>
    <col min="10" max="11" width="8.42578125" style="66" customWidth="1"/>
    <col min="12" max="12" width="7.5703125" style="66" customWidth="1"/>
    <col min="13" max="13" width="9.5703125" style="66" customWidth="1"/>
    <col min="14" max="14" width="6.7109375" style="66" customWidth="1"/>
    <col min="15" max="15" width="8" style="66" customWidth="1"/>
    <col min="16" max="16" width="9.28515625" style="66" bestFit="1" customWidth="1"/>
    <col min="17" max="17" width="7" style="66" customWidth="1"/>
    <col min="18" max="18" width="13.42578125" style="66" customWidth="1"/>
    <col min="19" max="248" width="9.140625" style="66" customWidth="1"/>
    <col min="249" max="249" width="2.28515625" style="66" customWidth="1"/>
    <col min="250" max="250" width="21.85546875" style="66" customWidth="1"/>
    <col min="251" max="16384" width="8.42578125" style="66"/>
  </cols>
  <sheetData>
    <row r="1" spans="1:23" s="7" customFormat="1" ht="23.25" customHeight="1">
      <c r="A1" s="4"/>
      <c r="B1" s="316"/>
      <c r="C1" s="349"/>
      <c r="D1" s="349"/>
      <c r="E1" s="349"/>
      <c r="F1" s="349"/>
      <c r="G1" s="23"/>
      <c r="H1" s="23"/>
      <c r="I1" s="5"/>
      <c r="J1" s="5"/>
      <c r="K1" s="5"/>
      <c r="L1" s="5"/>
      <c r="Q1" s="5"/>
      <c r="R1" s="187" t="s">
        <v>48</v>
      </c>
      <c r="S1" s="23"/>
    </row>
    <row r="2" spans="1:23" s="7" customFormat="1" ht="15" customHeight="1">
      <c r="A2" s="4"/>
      <c r="B2" s="186"/>
      <c r="C2" s="8"/>
      <c r="D2" s="8"/>
      <c r="E2" s="8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48" customHeight="1" thickBot="1">
      <c r="B3" s="9" t="s">
        <v>67</v>
      </c>
      <c r="C3" s="348" t="s">
        <v>174</v>
      </c>
      <c r="D3" s="348"/>
      <c r="E3" s="348"/>
      <c r="F3" s="348"/>
      <c r="G3" s="348"/>
      <c r="H3" s="348"/>
      <c r="I3" s="5"/>
      <c r="J3" s="5"/>
      <c r="K3" s="5"/>
      <c r="L3" s="5"/>
    </row>
    <row r="4" spans="1:23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7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14" customFormat="1" ht="63.75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188</v>
      </c>
      <c r="J10" s="64" t="s">
        <v>127</v>
      </c>
      <c r="K10" s="64" t="s">
        <v>189</v>
      </c>
      <c r="L10" s="64" t="s">
        <v>190</v>
      </c>
      <c r="M10" s="64" t="s">
        <v>128</v>
      </c>
      <c r="N10" s="64" t="s">
        <v>64</v>
      </c>
      <c r="O10" s="64" t="s">
        <v>65</v>
      </c>
      <c r="P10" s="64" t="s">
        <v>191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7" customFormat="1">
      <c r="A11" s="188" t="s">
        <v>119</v>
      </c>
      <c r="B11" s="188" t="s">
        <v>2</v>
      </c>
      <c r="C11" s="188" t="s">
        <v>3</v>
      </c>
      <c r="D11" s="188" t="s">
        <v>4</v>
      </c>
      <c r="E11" s="188" t="s">
        <v>19</v>
      </c>
      <c r="F11" s="188" t="s">
        <v>18</v>
      </c>
      <c r="G11" s="188" t="s">
        <v>17</v>
      </c>
      <c r="H11" s="188" t="s">
        <v>16</v>
      </c>
      <c r="I11" s="188" t="s">
        <v>5</v>
      </c>
      <c r="J11" s="188" t="s">
        <v>6</v>
      </c>
      <c r="K11" s="188" t="s">
        <v>15</v>
      </c>
      <c r="L11" s="188" t="s">
        <v>20</v>
      </c>
      <c r="M11" s="188" t="s">
        <v>131</v>
      </c>
      <c r="N11" s="188" t="s">
        <v>0</v>
      </c>
      <c r="O11" s="188" t="s">
        <v>14</v>
      </c>
      <c r="P11" s="188" t="s">
        <v>132</v>
      </c>
      <c r="Q11" s="188" t="s">
        <v>7</v>
      </c>
      <c r="R11" s="188" t="s">
        <v>8</v>
      </c>
      <c r="S11" s="188" t="s">
        <v>9</v>
      </c>
      <c r="T11" s="188" t="s">
        <v>10</v>
      </c>
      <c r="U11" s="188" t="s">
        <v>11</v>
      </c>
      <c r="V11" s="188" t="s">
        <v>13</v>
      </c>
      <c r="W11" s="188" t="s">
        <v>133</v>
      </c>
    </row>
    <row r="12" spans="1:23" s="7" customFormat="1">
      <c r="A12" s="1">
        <v>1</v>
      </c>
      <c r="B12" s="1" t="s">
        <v>68</v>
      </c>
      <c r="C12" s="92">
        <v>1</v>
      </c>
      <c r="D12" s="92">
        <v>1</v>
      </c>
      <c r="E12" s="189">
        <v>2083.3000000000002</v>
      </c>
      <c r="F12" s="189">
        <f t="shared" ref="F12:F19" si="0">D12*E12</f>
        <v>2083.3000000000002</v>
      </c>
      <c r="G12" s="189">
        <f t="shared" ref="G12:G19" si="1">F12*12</f>
        <v>24999.600000000002</v>
      </c>
      <c r="H12" s="1">
        <v>2250</v>
      </c>
      <c r="I12" s="1">
        <f t="shared" ref="I12:I18" si="2">H12*C12</f>
        <v>2250</v>
      </c>
      <c r="J12" s="1">
        <f t="shared" ref="J12:J19" si="3">I12-D12*360</f>
        <v>1890</v>
      </c>
      <c r="K12" s="92">
        <f>+J12*5</f>
        <v>9450</v>
      </c>
      <c r="L12" s="1">
        <f>+K12</f>
        <v>9450</v>
      </c>
      <c r="M12" s="1">
        <f t="shared" ref="M12:M19" si="4">L12*12</f>
        <v>113400</v>
      </c>
      <c r="N12" s="92">
        <v>10</v>
      </c>
      <c r="O12" s="1">
        <v>10</v>
      </c>
      <c r="P12" s="1">
        <f t="shared" ref="P12:P19" si="5">(N12+O12)*1000*C12</f>
        <v>20000</v>
      </c>
      <c r="Q12" s="1">
        <f>P12*20%</f>
        <v>4000</v>
      </c>
      <c r="R12" s="1">
        <f t="shared" ref="R12:R19" si="6">(P12+Q12)*12</f>
        <v>288000</v>
      </c>
      <c r="S12" s="35">
        <f t="shared" ref="S12:S19" si="7">G12+M12+R12</f>
        <v>426399.6</v>
      </c>
      <c r="T12" s="1"/>
      <c r="U12" s="1"/>
      <c r="V12" s="1"/>
      <c r="W12" s="35">
        <f>+(S12+T12+U12+V12)</f>
        <v>426399.6</v>
      </c>
    </row>
    <row r="13" spans="1:23" s="7" customFormat="1">
      <c r="A13" s="1">
        <v>2</v>
      </c>
      <c r="B13" s="1" t="s">
        <v>210</v>
      </c>
      <c r="C13" s="92">
        <v>13</v>
      </c>
      <c r="D13" s="92">
        <v>13</v>
      </c>
      <c r="E13" s="189">
        <v>2083.3000000000002</v>
      </c>
      <c r="F13" s="189">
        <f t="shared" si="0"/>
        <v>27082.9</v>
      </c>
      <c r="G13" s="189">
        <f t="shared" si="1"/>
        <v>324994.80000000005</v>
      </c>
      <c r="H13" s="1">
        <v>1500</v>
      </c>
      <c r="I13" s="1">
        <f t="shared" si="2"/>
        <v>19500</v>
      </c>
      <c r="J13" s="1">
        <f t="shared" si="3"/>
        <v>14820</v>
      </c>
      <c r="K13" s="92">
        <f t="shared" ref="K13:K19" si="8">+J13*5</f>
        <v>74100</v>
      </c>
      <c r="L13" s="1">
        <f t="shared" ref="L13:L19" si="9">+K13</f>
        <v>74100</v>
      </c>
      <c r="M13" s="1">
        <f t="shared" si="4"/>
        <v>889200</v>
      </c>
      <c r="N13" s="92">
        <v>7</v>
      </c>
      <c r="O13" s="1">
        <v>0</v>
      </c>
      <c r="P13" s="1">
        <f t="shared" si="5"/>
        <v>91000</v>
      </c>
      <c r="Q13" s="1">
        <f t="shared" ref="Q13:Q19" si="10">P13*20%</f>
        <v>18200</v>
      </c>
      <c r="R13" s="1">
        <f t="shared" si="6"/>
        <v>1310400</v>
      </c>
      <c r="S13" s="35">
        <f t="shared" si="7"/>
        <v>2524594.7999999998</v>
      </c>
      <c r="T13" s="1"/>
      <c r="U13" s="1"/>
      <c r="V13" s="1"/>
      <c r="W13" s="35">
        <f t="shared" ref="W13:W19" si="11">+(S13+T13+U13+V13)</f>
        <v>2524594.7999999998</v>
      </c>
    </row>
    <row r="14" spans="1:23" s="7" customFormat="1">
      <c r="A14" s="1">
        <v>2</v>
      </c>
      <c r="B14" s="1" t="s">
        <v>209</v>
      </c>
      <c r="C14" s="92">
        <v>2</v>
      </c>
      <c r="D14" s="92">
        <v>0</v>
      </c>
      <c r="E14" s="189">
        <v>2083.3000000000002</v>
      </c>
      <c r="F14" s="189">
        <f t="shared" ref="F14" si="12">D14*E14</f>
        <v>0</v>
      </c>
      <c r="G14" s="189">
        <f t="shared" ref="G14" si="13">F14*12</f>
        <v>0</v>
      </c>
      <c r="H14" s="1">
        <v>1500</v>
      </c>
      <c r="I14" s="1">
        <f t="shared" ref="I14" si="14">H14*C14</f>
        <v>3000</v>
      </c>
      <c r="J14" s="1">
        <f t="shared" ref="J14" si="15">I14-D14*360</f>
        <v>3000</v>
      </c>
      <c r="K14" s="92">
        <f t="shared" ref="K14" si="16">+J14*5</f>
        <v>15000</v>
      </c>
      <c r="L14" s="1">
        <f t="shared" ref="L14" si="17">+K14</f>
        <v>15000</v>
      </c>
      <c r="M14" s="1">
        <f t="shared" ref="M14" si="18">L14*12</f>
        <v>180000</v>
      </c>
      <c r="N14" s="92">
        <v>7</v>
      </c>
      <c r="O14" s="1">
        <v>0</v>
      </c>
      <c r="P14" s="1">
        <f t="shared" ref="P14" si="19">(N14+O14)*1000*C14</f>
        <v>14000</v>
      </c>
      <c r="Q14" s="1">
        <f t="shared" ref="Q14" si="20">P14*20%</f>
        <v>2800</v>
      </c>
      <c r="R14" s="1">
        <f t="shared" ref="R14" si="21">(P14+Q14)*12</f>
        <v>201600</v>
      </c>
      <c r="S14" s="35">
        <f t="shared" ref="S14" si="22">G14+M14+R14</f>
        <v>381600</v>
      </c>
      <c r="T14" s="1"/>
      <c r="U14" s="1"/>
      <c r="V14" s="1"/>
      <c r="W14" s="35">
        <f t="shared" ref="W14" si="23">+(S14+T14+U14+V14)</f>
        <v>381600</v>
      </c>
    </row>
    <row r="15" spans="1:23" s="7" customFormat="1">
      <c r="A15" s="1">
        <v>3</v>
      </c>
      <c r="B15" s="1" t="s">
        <v>70</v>
      </c>
      <c r="C15" s="92">
        <v>1</v>
      </c>
      <c r="D15" s="92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1">
        <v>1750</v>
      </c>
      <c r="I15" s="1">
        <f t="shared" si="2"/>
        <v>1750</v>
      </c>
      <c r="J15" s="1">
        <f t="shared" si="3"/>
        <v>1390</v>
      </c>
      <c r="K15" s="92">
        <f t="shared" si="8"/>
        <v>6950</v>
      </c>
      <c r="L15" s="1">
        <f t="shared" si="9"/>
        <v>6950</v>
      </c>
      <c r="M15" s="1">
        <f t="shared" si="4"/>
        <v>83400</v>
      </c>
      <c r="N15" s="92">
        <v>4</v>
      </c>
      <c r="O15" s="1">
        <v>0</v>
      </c>
      <c r="P15" s="1">
        <f t="shared" si="5"/>
        <v>4000</v>
      </c>
      <c r="Q15" s="1">
        <f t="shared" si="10"/>
        <v>800</v>
      </c>
      <c r="R15" s="1">
        <f t="shared" si="6"/>
        <v>57600</v>
      </c>
      <c r="S15" s="35">
        <f t="shared" si="7"/>
        <v>165999.6</v>
      </c>
      <c r="T15" s="1"/>
      <c r="U15" s="1"/>
      <c r="V15" s="1"/>
      <c r="W15" s="35">
        <f t="shared" si="11"/>
        <v>165999.6</v>
      </c>
    </row>
    <row r="16" spans="1:23" s="7" customFormat="1">
      <c r="A16" s="1">
        <v>4</v>
      </c>
      <c r="B16" s="1" t="s">
        <v>71</v>
      </c>
      <c r="C16" s="92">
        <v>1</v>
      </c>
      <c r="D16" s="92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1">
        <v>1750</v>
      </c>
      <c r="I16" s="1">
        <f t="shared" si="2"/>
        <v>1750</v>
      </c>
      <c r="J16" s="1">
        <f t="shared" si="3"/>
        <v>1390</v>
      </c>
      <c r="K16" s="92">
        <f t="shared" si="8"/>
        <v>6950</v>
      </c>
      <c r="L16" s="1">
        <f t="shared" si="9"/>
        <v>6950</v>
      </c>
      <c r="M16" s="1">
        <f t="shared" si="4"/>
        <v>83400</v>
      </c>
      <c r="N16" s="92">
        <v>5</v>
      </c>
      <c r="O16" s="1">
        <v>0</v>
      </c>
      <c r="P16" s="1">
        <f t="shared" si="5"/>
        <v>5000</v>
      </c>
      <c r="Q16" s="1">
        <f t="shared" si="10"/>
        <v>1000</v>
      </c>
      <c r="R16" s="1">
        <f t="shared" si="6"/>
        <v>72000</v>
      </c>
      <c r="S16" s="35">
        <f t="shared" si="7"/>
        <v>180399.6</v>
      </c>
      <c r="T16" s="1"/>
      <c r="U16" s="1"/>
      <c r="V16" s="1"/>
      <c r="W16" s="35">
        <f t="shared" si="11"/>
        <v>180399.6</v>
      </c>
    </row>
    <row r="17" spans="1:23" s="7" customFormat="1">
      <c r="A17" s="1">
        <v>5</v>
      </c>
      <c r="B17" s="1" t="s">
        <v>72</v>
      </c>
      <c r="C17" s="92">
        <v>1</v>
      </c>
      <c r="D17" s="92">
        <v>1</v>
      </c>
      <c r="E17" s="189">
        <v>2083.3000000000002</v>
      </c>
      <c r="F17" s="189">
        <f t="shared" si="0"/>
        <v>2083.3000000000002</v>
      </c>
      <c r="G17" s="189">
        <f t="shared" si="1"/>
        <v>24999.600000000002</v>
      </c>
      <c r="H17" s="1">
        <v>1250</v>
      </c>
      <c r="I17" s="1">
        <f t="shared" si="2"/>
        <v>1250</v>
      </c>
      <c r="J17" s="1">
        <f t="shared" si="3"/>
        <v>890</v>
      </c>
      <c r="K17" s="92">
        <f t="shared" si="8"/>
        <v>4450</v>
      </c>
      <c r="L17" s="1">
        <f t="shared" si="9"/>
        <v>4450</v>
      </c>
      <c r="M17" s="1">
        <f t="shared" si="4"/>
        <v>53400</v>
      </c>
      <c r="N17" s="92">
        <v>2</v>
      </c>
      <c r="O17" s="1">
        <v>0</v>
      </c>
      <c r="P17" s="1">
        <f t="shared" si="5"/>
        <v>2000</v>
      </c>
      <c r="Q17" s="1">
        <f t="shared" si="10"/>
        <v>400</v>
      </c>
      <c r="R17" s="1">
        <f t="shared" si="6"/>
        <v>28800</v>
      </c>
      <c r="S17" s="35">
        <f t="shared" si="7"/>
        <v>107199.6</v>
      </c>
      <c r="T17" s="1"/>
      <c r="U17" s="1"/>
      <c r="V17" s="1"/>
      <c r="W17" s="35">
        <f t="shared" si="11"/>
        <v>107199.6</v>
      </c>
    </row>
    <row r="18" spans="1:23" s="7" customFormat="1">
      <c r="A18" s="1">
        <v>7</v>
      </c>
      <c r="B18" s="36" t="s">
        <v>75</v>
      </c>
      <c r="C18" s="92">
        <v>62</v>
      </c>
      <c r="D18" s="192">
        <v>1</v>
      </c>
      <c r="E18" s="189">
        <v>2083.3000000000002</v>
      </c>
      <c r="F18" s="189">
        <f>D18*E18</f>
        <v>2083.3000000000002</v>
      </c>
      <c r="G18" s="189">
        <f>F18*12</f>
        <v>24999.600000000002</v>
      </c>
      <c r="H18" s="1">
        <v>100</v>
      </c>
      <c r="I18" s="1">
        <f t="shared" si="2"/>
        <v>6200</v>
      </c>
      <c r="J18" s="1"/>
      <c r="K18" s="92">
        <f t="shared" si="8"/>
        <v>0</v>
      </c>
      <c r="L18" s="1">
        <f t="shared" si="9"/>
        <v>0</v>
      </c>
      <c r="M18" s="1">
        <f>L18*12</f>
        <v>0</v>
      </c>
      <c r="N18" s="92">
        <v>0.5</v>
      </c>
      <c r="O18" s="1">
        <v>0</v>
      </c>
      <c r="P18" s="1">
        <f t="shared" si="5"/>
        <v>31000</v>
      </c>
      <c r="Q18" s="1">
        <f>P18*20%</f>
        <v>6200</v>
      </c>
      <c r="R18" s="1">
        <f>(P18+Q18)*12</f>
        <v>446400</v>
      </c>
      <c r="S18" s="35">
        <f t="shared" si="7"/>
        <v>471399.6</v>
      </c>
      <c r="T18" s="92"/>
      <c r="U18" s="92"/>
      <c r="V18" s="92"/>
      <c r="W18" s="35">
        <f t="shared" si="11"/>
        <v>471399.6</v>
      </c>
    </row>
    <row r="19" spans="1:23" s="7" customFormat="1">
      <c r="A19" s="1">
        <v>8</v>
      </c>
      <c r="B19" s="1" t="s">
        <v>74</v>
      </c>
      <c r="C19" s="97">
        <v>18</v>
      </c>
      <c r="D19" s="92">
        <v>1</v>
      </c>
      <c r="E19" s="189">
        <v>2083.3000000000002</v>
      </c>
      <c r="F19" s="1">
        <f t="shared" si="0"/>
        <v>2083.3000000000002</v>
      </c>
      <c r="G19" s="1">
        <f t="shared" si="1"/>
        <v>24999.600000000002</v>
      </c>
      <c r="H19" s="1">
        <v>360</v>
      </c>
      <c r="I19" s="1">
        <f>H19*D19</f>
        <v>360</v>
      </c>
      <c r="J19" s="1">
        <f t="shared" si="3"/>
        <v>0</v>
      </c>
      <c r="K19" s="92">
        <f t="shared" si="8"/>
        <v>0</v>
      </c>
      <c r="L19" s="1">
        <f t="shared" si="9"/>
        <v>0</v>
      </c>
      <c r="M19" s="1">
        <f t="shared" si="4"/>
        <v>0</v>
      </c>
      <c r="N19" s="92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5">
        <f t="shared" si="7"/>
        <v>24999.600000000002</v>
      </c>
      <c r="T19" s="92"/>
      <c r="U19" s="92"/>
      <c r="V19" s="92"/>
      <c r="W19" s="35">
        <f t="shared" si="11"/>
        <v>24999.600000000002</v>
      </c>
    </row>
    <row r="20" spans="1:23" s="7" customFormat="1" ht="16.5">
      <c r="A20" s="37"/>
      <c r="B20" s="38" t="s">
        <v>24</v>
      </c>
      <c r="C20" s="39">
        <f>SUM(C12:C19)</f>
        <v>99</v>
      </c>
      <c r="D20" s="39">
        <f>SUM(D12:D19)</f>
        <v>19</v>
      </c>
      <c r="E20" s="37"/>
      <c r="F20" s="39">
        <f>SUM(F12:F19)</f>
        <v>39582.700000000012</v>
      </c>
      <c r="G20" s="39">
        <f>SUM(G12:G19)</f>
        <v>474992.39999999991</v>
      </c>
      <c r="H20" s="37"/>
      <c r="I20" s="37">
        <f>SUM(I12:I19)</f>
        <v>36060</v>
      </c>
      <c r="J20" s="37"/>
      <c r="K20" s="190"/>
      <c r="L20" s="39">
        <f>SUM(L12:L19)</f>
        <v>116900</v>
      </c>
      <c r="M20" s="39">
        <f>SUM(M12:M19)</f>
        <v>1402800</v>
      </c>
      <c r="N20" s="37"/>
      <c r="O20" s="37"/>
      <c r="P20" s="37"/>
      <c r="Q20" s="37"/>
      <c r="R20" s="37">
        <f>SUM(R12:R19)</f>
        <v>2404800</v>
      </c>
      <c r="S20" s="191">
        <f>(R20+M20+G20)/1000</f>
        <v>4282.5924000000005</v>
      </c>
      <c r="T20" s="54">
        <f>SUM(T11:T17)</f>
        <v>0</v>
      </c>
      <c r="U20" s="54">
        <f>SUM(U11:U17)</f>
        <v>0</v>
      </c>
      <c r="V20" s="54">
        <f>SUM(V11:V17)</f>
        <v>0</v>
      </c>
      <c r="W20" s="54">
        <f>SUM(W11:W19)/1000</f>
        <v>4282.5923999999995</v>
      </c>
    </row>
    <row r="21" spans="1:23" ht="14.25">
      <c r="A21" s="134"/>
      <c r="B21" s="135"/>
      <c r="C21" s="136"/>
      <c r="D21" s="136"/>
      <c r="E21" s="136"/>
      <c r="F21" s="136"/>
      <c r="G21" s="139">
        <f>G20/1000</f>
        <v>474.99239999999992</v>
      </c>
      <c r="H21" s="136"/>
      <c r="I21" s="134"/>
      <c r="R21" s="137">
        <f>(R20+M20)/1000</f>
        <v>3807.6</v>
      </c>
      <c r="T21" s="56"/>
      <c r="U21" s="56"/>
      <c r="V21" s="56"/>
      <c r="W21" s="56"/>
    </row>
    <row r="24" spans="1:23" ht="14.25">
      <c r="B24" s="345" t="s">
        <v>139</v>
      </c>
      <c r="C24" s="346"/>
      <c r="D24" s="67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ht="14.25">
      <c r="B25" s="342"/>
      <c r="C25" s="344"/>
      <c r="D25" s="67">
        <v>16</v>
      </c>
      <c r="E25" s="1">
        <v>65</v>
      </c>
      <c r="F25" s="1"/>
      <c r="G25" s="1">
        <v>18</v>
      </c>
      <c r="H25" s="37">
        <f>SUM(D25:G25)</f>
        <v>99</v>
      </c>
    </row>
    <row r="26" spans="1:23" ht="14.25">
      <c r="B26" s="70" t="s">
        <v>24</v>
      </c>
      <c r="C26" s="67"/>
      <c r="D26" s="71">
        <f>SUM(D25:D25)</f>
        <v>16</v>
      </c>
      <c r="E26" s="71">
        <f>SUM(E25:E25)</f>
        <v>65</v>
      </c>
      <c r="F26" s="71">
        <f>SUM(F25:F25)</f>
        <v>0</v>
      </c>
      <c r="G26" s="71">
        <f>SUM(G25:G25)</f>
        <v>18</v>
      </c>
      <c r="H26" s="71">
        <f>SUM(H25:H25)</f>
        <v>99</v>
      </c>
    </row>
    <row r="31" spans="1:23" ht="69" customHeight="1"/>
  </sheetData>
  <mergeCells count="18">
    <mergeCell ref="B25:C25"/>
    <mergeCell ref="B1:F1"/>
    <mergeCell ref="Q2:S2"/>
    <mergeCell ref="N9:R9"/>
    <mergeCell ref="S9:S10"/>
    <mergeCell ref="A6:W6"/>
    <mergeCell ref="A5:W5"/>
    <mergeCell ref="T9:T10"/>
    <mergeCell ref="U9:U10"/>
    <mergeCell ref="V9:V10"/>
    <mergeCell ref="C3:H3"/>
    <mergeCell ref="A9:A10"/>
    <mergeCell ref="B9:B10"/>
    <mergeCell ref="C9:C10"/>
    <mergeCell ref="D9:G9"/>
    <mergeCell ref="H9:M9"/>
    <mergeCell ref="W9:W10"/>
    <mergeCell ref="B24:C24"/>
  </mergeCells>
  <pageMargins left="0.7" right="0.7" top="0.75" bottom="0.75" header="0.3" footer="0.3"/>
  <pageSetup paperSize="9" scale="60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31"/>
  <sheetViews>
    <sheetView zoomScaleNormal="100" workbookViewId="0">
      <selection activeCell="G31" sqref="G31"/>
    </sheetView>
  </sheetViews>
  <sheetFormatPr defaultColWidth="8.42578125" defaultRowHeight="13.5"/>
  <cols>
    <col min="1" max="1" width="2.28515625" style="66" customWidth="1"/>
    <col min="2" max="2" width="21.85546875" style="66" customWidth="1"/>
    <col min="3" max="3" width="7.140625" style="66" customWidth="1"/>
    <col min="4" max="4" width="6" style="66" customWidth="1"/>
    <col min="5" max="5" width="9" style="66" customWidth="1"/>
    <col min="6" max="6" width="8.7109375" style="66" customWidth="1"/>
    <col min="7" max="7" width="10" style="66" customWidth="1"/>
    <col min="8" max="9" width="7.7109375" style="66" customWidth="1"/>
    <col min="10" max="11" width="8.42578125" style="66" customWidth="1"/>
    <col min="12" max="12" width="7.5703125" style="66" customWidth="1"/>
    <col min="13" max="13" width="9.5703125" style="66" customWidth="1"/>
    <col min="14" max="14" width="6.7109375" style="66" customWidth="1"/>
    <col min="15" max="15" width="8" style="66" customWidth="1"/>
    <col min="16" max="16" width="9.28515625" style="66" bestFit="1" customWidth="1"/>
    <col min="17" max="17" width="7" style="66" customWidth="1"/>
    <col min="18" max="18" width="13.42578125" style="66" customWidth="1"/>
    <col min="19" max="248" width="9.140625" style="66" customWidth="1"/>
    <col min="249" max="249" width="2.28515625" style="66" customWidth="1"/>
    <col min="250" max="250" width="21.85546875" style="66" customWidth="1"/>
    <col min="251" max="16384" width="8.42578125" style="66"/>
  </cols>
  <sheetData>
    <row r="1" spans="1:23" s="7" customFormat="1" ht="23.25" customHeight="1">
      <c r="A1" s="4"/>
      <c r="B1" s="316"/>
      <c r="C1" s="349"/>
      <c r="D1" s="349"/>
      <c r="E1" s="349"/>
      <c r="F1" s="349"/>
      <c r="G1" s="23"/>
      <c r="H1" s="23"/>
      <c r="I1" s="5"/>
      <c r="J1" s="5"/>
      <c r="K1" s="5"/>
      <c r="L1" s="5"/>
      <c r="Q1" s="5"/>
      <c r="R1" s="239" t="s">
        <v>48</v>
      </c>
      <c r="S1" s="23"/>
    </row>
    <row r="2" spans="1:23" s="7" customFormat="1" ht="15" customHeight="1">
      <c r="A2" s="4"/>
      <c r="B2" s="240"/>
      <c r="C2" s="242"/>
      <c r="D2" s="242"/>
      <c r="E2" s="242"/>
      <c r="F2" s="23"/>
      <c r="G2" s="23"/>
      <c r="H2" s="23"/>
      <c r="I2" s="5"/>
      <c r="J2" s="5"/>
      <c r="K2" s="5"/>
      <c r="L2" s="5"/>
      <c r="Q2" s="313" t="s">
        <v>21</v>
      </c>
      <c r="R2" s="313"/>
      <c r="S2" s="313"/>
    </row>
    <row r="3" spans="1:23" s="7" customFormat="1" ht="48" customHeight="1" thickBot="1">
      <c r="B3" s="9" t="s">
        <v>67</v>
      </c>
      <c r="C3" s="348" t="s">
        <v>218</v>
      </c>
      <c r="D3" s="348"/>
      <c r="E3" s="348"/>
      <c r="F3" s="348"/>
      <c r="G3" s="348"/>
      <c r="H3" s="348"/>
      <c r="I3" s="5"/>
      <c r="J3" s="5"/>
      <c r="K3" s="5"/>
      <c r="L3" s="5"/>
    </row>
    <row r="4" spans="1:23" s="7" customFormat="1">
      <c r="A4" s="4"/>
      <c r="B4" s="23"/>
      <c r="C4" s="23"/>
      <c r="D4" s="26"/>
      <c r="E4" s="26"/>
      <c r="F4" s="23"/>
      <c r="G4" s="23"/>
      <c r="H4" s="23"/>
      <c r="I4" s="27"/>
      <c r="J4" s="5"/>
      <c r="K4" s="5"/>
      <c r="L4" s="5"/>
      <c r="M4" s="5"/>
    </row>
    <row r="5" spans="1:23" s="14" customFormat="1" ht="15" customHeight="1">
      <c r="A5" s="336" t="s">
        <v>22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</row>
    <row r="6" spans="1:23" s="14" customFormat="1" ht="15" customHeight="1">
      <c r="A6" s="336" t="s">
        <v>217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</row>
    <row r="7" spans="1:23" s="14" customFormat="1" ht="12.75">
      <c r="A7" s="6"/>
      <c r="B7" s="30"/>
      <c r="C7" s="30"/>
      <c r="D7" s="30"/>
      <c r="E7" s="30"/>
      <c r="F7" s="30"/>
      <c r="G7" s="30"/>
      <c r="H7" s="30"/>
      <c r="I7" s="6"/>
      <c r="J7" s="6"/>
      <c r="K7" s="6"/>
      <c r="L7" s="6"/>
      <c r="O7" s="6"/>
      <c r="P7" s="6"/>
    </row>
    <row r="8" spans="1:23" s="7" customFormat="1">
      <c r="A8" s="5"/>
      <c r="B8" s="31"/>
      <c r="C8" s="26"/>
      <c r="D8" s="26"/>
      <c r="E8" s="26"/>
      <c r="F8" s="26"/>
      <c r="G8" s="26"/>
      <c r="H8" s="26"/>
      <c r="I8" s="5"/>
    </row>
    <row r="9" spans="1:23" s="7" customFormat="1" ht="12.75" customHeight="1">
      <c r="A9" s="337" t="s">
        <v>0</v>
      </c>
      <c r="B9" s="337" t="s">
        <v>55</v>
      </c>
      <c r="C9" s="337" t="s">
        <v>56</v>
      </c>
      <c r="D9" s="339" t="s">
        <v>57</v>
      </c>
      <c r="E9" s="340"/>
      <c r="F9" s="340"/>
      <c r="G9" s="341"/>
      <c r="H9" s="339" t="s">
        <v>58</v>
      </c>
      <c r="I9" s="340"/>
      <c r="J9" s="340"/>
      <c r="K9" s="340"/>
      <c r="L9" s="340"/>
      <c r="M9" s="341"/>
      <c r="N9" s="339" t="s">
        <v>59</v>
      </c>
      <c r="O9" s="340"/>
      <c r="P9" s="340"/>
      <c r="Q9" s="340"/>
      <c r="R9" s="341"/>
      <c r="S9" s="337" t="s">
        <v>120</v>
      </c>
      <c r="T9" s="337" t="s">
        <v>121</v>
      </c>
      <c r="U9" s="337" t="s">
        <v>122</v>
      </c>
      <c r="V9" s="337" t="s">
        <v>123</v>
      </c>
      <c r="W9" s="337" t="s">
        <v>124</v>
      </c>
    </row>
    <row r="10" spans="1:23" s="14" customFormat="1" ht="63.75">
      <c r="A10" s="338"/>
      <c r="B10" s="338"/>
      <c r="C10" s="338"/>
      <c r="D10" s="64" t="s">
        <v>60</v>
      </c>
      <c r="E10" s="64" t="s">
        <v>61</v>
      </c>
      <c r="F10" s="64" t="s">
        <v>125</v>
      </c>
      <c r="G10" s="64" t="s">
        <v>126</v>
      </c>
      <c r="H10" s="64" t="s">
        <v>62</v>
      </c>
      <c r="I10" s="64" t="s">
        <v>188</v>
      </c>
      <c r="J10" s="64" t="s">
        <v>127</v>
      </c>
      <c r="K10" s="64" t="s">
        <v>189</v>
      </c>
      <c r="L10" s="64" t="s">
        <v>190</v>
      </c>
      <c r="M10" s="64" t="s">
        <v>128</v>
      </c>
      <c r="N10" s="64" t="s">
        <v>64</v>
      </c>
      <c r="O10" s="64" t="s">
        <v>65</v>
      </c>
      <c r="P10" s="64" t="s">
        <v>191</v>
      </c>
      <c r="Q10" s="65" t="s">
        <v>129</v>
      </c>
      <c r="R10" s="64" t="s">
        <v>130</v>
      </c>
      <c r="S10" s="338"/>
      <c r="T10" s="338"/>
      <c r="U10" s="338"/>
      <c r="V10" s="338"/>
      <c r="W10" s="338"/>
    </row>
    <row r="11" spans="1:23" s="7" customFormat="1">
      <c r="A11" s="241" t="s">
        <v>119</v>
      </c>
      <c r="B11" s="241" t="s">
        <v>2</v>
      </c>
      <c r="C11" s="241" t="s">
        <v>3</v>
      </c>
      <c r="D11" s="241" t="s">
        <v>4</v>
      </c>
      <c r="E11" s="241" t="s">
        <v>19</v>
      </c>
      <c r="F11" s="241" t="s">
        <v>18</v>
      </c>
      <c r="G11" s="241" t="s">
        <v>17</v>
      </c>
      <c r="H11" s="241" t="s">
        <v>16</v>
      </c>
      <c r="I11" s="241" t="s">
        <v>5</v>
      </c>
      <c r="J11" s="241" t="s">
        <v>6</v>
      </c>
      <c r="K11" s="241" t="s">
        <v>15</v>
      </c>
      <c r="L11" s="241" t="s">
        <v>20</v>
      </c>
      <c r="M11" s="241" t="s">
        <v>131</v>
      </c>
      <c r="N11" s="241" t="s">
        <v>0</v>
      </c>
      <c r="O11" s="241" t="s">
        <v>14</v>
      </c>
      <c r="P11" s="241" t="s">
        <v>132</v>
      </c>
      <c r="Q11" s="241" t="s">
        <v>7</v>
      </c>
      <c r="R11" s="241" t="s">
        <v>8</v>
      </c>
      <c r="S11" s="241" t="s">
        <v>9</v>
      </c>
      <c r="T11" s="241" t="s">
        <v>10</v>
      </c>
      <c r="U11" s="241" t="s">
        <v>11</v>
      </c>
      <c r="V11" s="241" t="s">
        <v>13</v>
      </c>
      <c r="W11" s="241" t="s">
        <v>133</v>
      </c>
    </row>
    <row r="12" spans="1:23" s="7" customFormat="1">
      <c r="A12" s="1">
        <v>1</v>
      </c>
      <c r="B12" s="1" t="s">
        <v>68</v>
      </c>
      <c r="C12" s="92">
        <v>1</v>
      </c>
      <c r="D12" s="92">
        <v>1</v>
      </c>
      <c r="E12" s="189">
        <v>2083.3000000000002</v>
      </c>
      <c r="F12" s="189">
        <f t="shared" ref="F12:F19" si="0">D12*E12</f>
        <v>2083.3000000000002</v>
      </c>
      <c r="G12" s="189">
        <f t="shared" ref="G12:G19" si="1">F12*12</f>
        <v>24999.600000000002</v>
      </c>
      <c r="H12" s="1">
        <v>2250</v>
      </c>
      <c r="I12" s="1">
        <f t="shared" ref="I12:I18" si="2">H12*C12</f>
        <v>2250</v>
      </c>
      <c r="J12" s="1">
        <f t="shared" ref="J12:J19" si="3">I12-D12*360</f>
        <v>1890</v>
      </c>
      <c r="K12" s="92">
        <f>+J12*5</f>
        <v>9450</v>
      </c>
      <c r="L12" s="1">
        <f>+K12</f>
        <v>9450</v>
      </c>
      <c r="M12" s="1">
        <f t="shared" ref="M12:M19" si="4">L12*12</f>
        <v>113400</v>
      </c>
      <c r="N12" s="92">
        <v>10</v>
      </c>
      <c r="O12" s="1">
        <v>10</v>
      </c>
      <c r="P12" s="1">
        <f t="shared" ref="P12:P19" si="5">(N12+O12)*1000*C12</f>
        <v>20000</v>
      </c>
      <c r="Q12" s="1">
        <f>P12*20%</f>
        <v>4000</v>
      </c>
      <c r="R12" s="1">
        <f t="shared" ref="R12:R19" si="6">(P12+Q12)*12</f>
        <v>288000</v>
      </c>
      <c r="S12" s="35">
        <f t="shared" ref="S12:S19" si="7">G12+M12+R12</f>
        <v>426399.6</v>
      </c>
      <c r="T12" s="1"/>
      <c r="U12" s="1"/>
      <c r="V12" s="1"/>
      <c r="W12" s="35">
        <f>+(S12+T12+U12+V12)</f>
        <v>426399.6</v>
      </c>
    </row>
    <row r="13" spans="1:23" s="7" customFormat="1">
      <c r="A13" s="1">
        <v>2</v>
      </c>
      <c r="B13" s="1" t="s">
        <v>210</v>
      </c>
      <c r="C13" s="92">
        <v>12</v>
      </c>
      <c r="D13" s="92">
        <v>12</v>
      </c>
      <c r="E13" s="189">
        <v>2083.3000000000002</v>
      </c>
      <c r="F13" s="189">
        <f t="shared" si="0"/>
        <v>24999.600000000002</v>
      </c>
      <c r="G13" s="189">
        <f t="shared" si="1"/>
        <v>299995.2</v>
      </c>
      <c r="H13" s="1">
        <v>1500</v>
      </c>
      <c r="I13" s="1">
        <f t="shared" si="2"/>
        <v>18000</v>
      </c>
      <c r="J13" s="1">
        <f t="shared" si="3"/>
        <v>13680</v>
      </c>
      <c r="K13" s="92">
        <f t="shared" ref="K13:K19" si="8">+J13*5</f>
        <v>68400</v>
      </c>
      <c r="L13" s="1">
        <f t="shared" ref="L13:L19" si="9">+K13</f>
        <v>68400</v>
      </c>
      <c r="M13" s="1">
        <f t="shared" si="4"/>
        <v>820800</v>
      </c>
      <c r="N13" s="92">
        <v>7</v>
      </c>
      <c r="O13" s="1">
        <v>0</v>
      </c>
      <c r="P13" s="1">
        <f t="shared" si="5"/>
        <v>84000</v>
      </c>
      <c r="Q13" s="1">
        <f t="shared" ref="Q13:Q19" si="10">P13*20%</f>
        <v>16800</v>
      </c>
      <c r="R13" s="1">
        <f t="shared" si="6"/>
        <v>1209600</v>
      </c>
      <c r="S13" s="35">
        <f t="shared" si="7"/>
        <v>2330395.2000000002</v>
      </c>
      <c r="T13" s="1"/>
      <c r="U13" s="1"/>
      <c r="V13" s="1"/>
      <c r="W13" s="35">
        <f t="shared" ref="W13:W19" si="11">+(S13+T13+U13+V13)</f>
        <v>2330395.2000000002</v>
      </c>
    </row>
    <row r="14" spans="1:23" s="7" customFormat="1">
      <c r="A14" s="1">
        <v>2</v>
      </c>
      <c r="B14" s="1" t="s">
        <v>209</v>
      </c>
      <c r="C14" s="92">
        <v>2</v>
      </c>
      <c r="D14" s="92">
        <v>0</v>
      </c>
      <c r="E14" s="189">
        <v>2083.3000000000002</v>
      </c>
      <c r="F14" s="189">
        <f t="shared" si="0"/>
        <v>0</v>
      </c>
      <c r="G14" s="189">
        <f t="shared" si="1"/>
        <v>0</v>
      </c>
      <c r="H14" s="1">
        <v>1500</v>
      </c>
      <c r="I14" s="1">
        <f t="shared" si="2"/>
        <v>3000</v>
      </c>
      <c r="J14" s="1">
        <f t="shared" si="3"/>
        <v>3000</v>
      </c>
      <c r="K14" s="92">
        <f t="shared" si="8"/>
        <v>15000</v>
      </c>
      <c r="L14" s="1">
        <f t="shared" si="9"/>
        <v>15000</v>
      </c>
      <c r="M14" s="1">
        <f t="shared" si="4"/>
        <v>180000</v>
      </c>
      <c r="N14" s="92">
        <v>7</v>
      </c>
      <c r="O14" s="1">
        <v>0</v>
      </c>
      <c r="P14" s="1">
        <f t="shared" si="5"/>
        <v>14000</v>
      </c>
      <c r="Q14" s="1">
        <f t="shared" si="10"/>
        <v>2800</v>
      </c>
      <c r="R14" s="1">
        <f t="shared" si="6"/>
        <v>201600</v>
      </c>
      <c r="S14" s="35">
        <f t="shared" si="7"/>
        <v>381600</v>
      </c>
      <c r="T14" s="1"/>
      <c r="U14" s="1"/>
      <c r="V14" s="1"/>
      <c r="W14" s="35">
        <f t="shared" si="11"/>
        <v>381600</v>
      </c>
    </row>
    <row r="15" spans="1:23" s="7" customFormat="1">
      <c r="A15" s="1">
        <v>3</v>
      </c>
      <c r="B15" s="1" t="s">
        <v>70</v>
      </c>
      <c r="C15" s="92">
        <v>1</v>
      </c>
      <c r="D15" s="92">
        <v>1</v>
      </c>
      <c r="E15" s="189">
        <v>2083.3000000000002</v>
      </c>
      <c r="F15" s="189">
        <f t="shared" si="0"/>
        <v>2083.3000000000002</v>
      </c>
      <c r="G15" s="189">
        <f t="shared" si="1"/>
        <v>24999.600000000002</v>
      </c>
      <c r="H15" s="1">
        <v>1750</v>
      </c>
      <c r="I15" s="1">
        <f t="shared" si="2"/>
        <v>1750</v>
      </c>
      <c r="J15" s="1">
        <f t="shared" si="3"/>
        <v>1390</v>
      </c>
      <c r="K15" s="92">
        <f t="shared" si="8"/>
        <v>6950</v>
      </c>
      <c r="L15" s="1">
        <f t="shared" si="9"/>
        <v>6950</v>
      </c>
      <c r="M15" s="1">
        <f t="shared" si="4"/>
        <v>83400</v>
      </c>
      <c r="N15" s="92">
        <v>4</v>
      </c>
      <c r="O15" s="1">
        <v>0</v>
      </c>
      <c r="P15" s="1">
        <f t="shared" si="5"/>
        <v>4000</v>
      </c>
      <c r="Q15" s="1">
        <f t="shared" si="10"/>
        <v>800</v>
      </c>
      <c r="R15" s="1">
        <f t="shared" si="6"/>
        <v>57600</v>
      </c>
      <c r="S15" s="35">
        <f t="shared" si="7"/>
        <v>165999.6</v>
      </c>
      <c r="T15" s="1"/>
      <c r="U15" s="1"/>
      <c r="V15" s="1"/>
      <c r="W15" s="35">
        <f t="shared" si="11"/>
        <v>165999.6</v>
      </c>
    </row>
    <row r="16" spans="1:23" s="7" customFormat="1">
      <c r="A16" s="1">
        <v>4</v>
      </c>
      <c r="B16" s="1" t="s">
        <v>71</v>
      </c>
      <c r="C16" s="92">
        <v>1</v>
      </c>
      <c r="D16" s="92">
        <v>1</v>
      </c>
      <c r="E16" s="189">
        <v>2083.3000000000002</v>
      </c>
      <c r="F16" s="189">
        <f t="shared" si="0"/>
        <v>2083.3000000000002</v>
      </c>
      <c r="G16" s="189">
        <f t="shared" si="1"/>
        <v>24999.600000000002</v>
      </c>
      <c r="H16" s="1">
        <v>1750</v>
      </c>
      <c r="I16" s="1">
        <f t="shared" si="2"/>
        <v>1750</v>
      </c>
      <c r="J16" s="1">
        <f t="shared" si="3"/>
        <v>1390</v>
      </c>
      <c r="K16" s="92">
        <f t="shared" si="8"/>
        <v>6950</v>
      </c>
      <c r="L16" s="1">
        <f t="shared" si="9"/>
        <v>6950</v>
      </c>
      <c r="M16" s="1">
        <f t="shared" si="4"/>
        <v>83400</v>
      </c>
      <c r="N16" s="92">
        <v>5</v>
      </c>
      <c r="O16" s="1">
        <v>0</v>
      </c>
      <c r="P16" s="1">
        <f t="shared" si="5"/>
        <v>5000</v>
      </c>
      <c r="Q16" s="1">
        <f t="shared" si="10"/>
        <v>1000</v>
      </c>
      <c r="R16" s="1">
        <f t="shared" si="6"/>
        <v>72000</v>
      </c>
      <c r="S16" s="35">
        <f t="shared" si="7"/>
        <v>180399.6</v>
      </c>
      <c r="T16" s="1"/>
      <c r="U16" s="1"/>
      <c r="V16" s="1"/>
      <c r="W16" s="35">
        <f t="shared" si="11"/>
        <v>180399.6</v>
      </c>
    </row>
    <row r="17" spans="1:23" s="7" customFormat="1">
      <c r="A17" s="1">
        <v>5</v>
      </c>
      <c r="B17" s="1" t="s">
        <v>72</v>
      </c>
      <c r="C17" s="92">
        <v>1</v>
      </c>
      <c r="D17" s="92">
        <v>1</v>
      </c>
      <c r="E17" s="189">
        <v>2083.3000000000002</v>
      </c>
      <c r="F17" s="189">
        <f t="shared" si="0"/>
        <v>2083.3000000000002</v>
      </c>
      <c r="G17" s="189">
        <f t="shared" si="1"/>
        <v>24999.600000000002</v>
      </c>
      <c r="H17" s="1">
        <v>1250</v>
      </c>
      <c r="I17" s="1">
        <f t="shared" si="2"/>
        <v>1250</v>
      </c>
      <c r="J17" s="1">
        <f t="shared" si="3"/>
        <v>890</v>
      </c>
      <c r="K17" s="92">
        <f t="shared" si="8"/>
        <v>4450</v>
      </c>
      <c r="L17" s="1">
        <f t="shared" si="9"/>
        <v>4450</v>
      </c>
      <c r="M17" s="1">
        <f t="shared" si="4"/>
        <v>53400</v>
      </c>
      <c r="N17" s="92">
        <v>2</v>
      </c>
      <c r="O17" s="1">
        <v>0</v>
      </c>
      <c r="P17" s="1">
        <f t="shared" si="5"/>
        <v>2000</v>
      </c>
      <c r="Q17" s="1">
        <f t="shared" si="10"/>
        <v>400</v>
      </c>
      <c r="R17" s="1">
        <f t="shared" si="6"/>
        <v>28800</v>
      </c>
      <c r="S17" s="35">
        <f t="shared" si="7"/>
        <v>107199.6</v>
      </c>
      <c r="T17" s="1"/>
      <c r="U17" s="1"/>
      <c r="V17" s="1"/>
      <c r="W17" s="35">
        <f t="shared" si="11"/>
        <v>107199.6</v>
      </c>
    </row>
    <row r="18" spans="1:23" s="7" customFormat="1">
      <c r="A18" s="1">
        <v>7</v>
      </c>
      <c r="B18" s="36" t="s">
        <v>75</v>
      </c>
      <c r="C18" s="92">
        <v>60</v>
      </c>
      <c r="D18" s="192">
        <v>4</v>
      </c>
      <c r="E18" s="189">
        <v>2083.3000000000002</v>
      </c>
      <c r="F18" s="189">
        <f>D18*E18</f>
        <v>8333.2000000000007</v>
      </c>
      <c r="G18" s="189">
        <f>F18*12</f>
        <v>99998.400000000009</v>
      </c>
      <c r="H18" s="1">
        <v>100</v>
      </c>
      <c r="I18" s="1">
        <f t="shared" si="2"/>
        <v>6000</v>
      </c>
      <c r="J18" s="1"/>
      <c r="K18" s="92">
        <f t="shared" si="8"/>
        <v>0</v>
      </c>
      <c r="L18" s="1">
        <f t="shared" si="9"/>
        <v>0</v>
      </c>
      <c r="M18" s="1">
        <f>L18*12</f>
        <v>0</v>
      </c>
      <c r="N18" s="92">
        <v>0.5</v>
      </c>
      <c r="O18" s="1">
        <v>0</v>
      </c>
      <c r="P18" s="1">
        <f t="shared" si="5"/>
        <v>30000</v>
      </c>
      <c r="Q18" s="1">
        <f>P18*20%</f>
        <v>6000</v>
      </c>
      <c r="R18" s="1">
        <f>(P18+Q18)*12</f>
        <v>432000</v>
      </c>
      <c r="S18" s="35">
        <f t="shared" si="7"/>
        <v>531998.4</v>
      </c>
      <c r="T18" s="92"/>
      <c r="U18" s="92"/>
      <c r="V18" s="92"/>
      <c r="W18" s="35">
        <f t="shared" si="11"/>
        <v>531998.4</v>
      </c>
    </row>
    <row r="19" spans="1:23" s="7" customFormat="1">
      <c r="A19" s="1">
        <v>8</v>
      </c>
      <c r="B19" s="1" t="s">
        <v>74</v>
      </c>
      <c r="C19" s="97">
        <v>21</v>
      </c>
      <c r="D19" s="92">
        <v>1</v>
      </c>
      <c r="E19" s="189">
        <v>2083.3000000000002</v>
      </c>
      <c r="F19" s="1">
        <f t="shared" si="0"/>
        <v>2083.3000000000002</v>
      </c>
      <c r="G19" s="1">
        <f t="shared" si="1"/>
        <v>24999.600000000002</v>
      </c>
      <c r="H19" s="1">
        <v>360</v>
      </c>
      <c r="I19" s="1">
        <f>H19*D19</f>
        <v>360</v>
      </c>
      <c r="J19" s="1">
        <f t="shared" si="3"/>
        <v>0</v>
      </c>
      <c r="K19" s="92">
        <f t="shared" si="8"/>
        <v>0</v>
      </c>
      <c r="L19" s="1">
        <f t="shared" si="9"/>
        <v>0</v>
      </c>
      <c r="M19" s="1">
        <f t="shared" si="4"/>
        <v>0</v>
      </c>
      <c r="N19" s="92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5">
        <f t="shared" si="7"/>
        <v>24999.600000000002</v>
      </c>
      <c r="T19" s="92"/>
      <c r="U19" s="92"/>
      <c r="V19" s="92"/>
      <c r="W19" s="35">
        <f t="shared" si="11"/>
        <v>24999.600000000002</v>
      </c>
    </row>
    <row r="20" spans="1:23" s="7" customFormat="1" ht="16.5">
      <c r="A20" s="37"/>
      <c r="B20" s="38" t="s">
        <v>24</v>
      </c>
      <c r="C20" s="39">
        <f>SUM(C12:C19)</f>
        <v>99</v>
      </c>
      <c r="D20" s="39">
        <f>SUM(D12:D19)</f>
        <v>21</v>
      </c>
      <c r="E20" s="37"/>
      <c r="F20" s="39">
        <f>SUM(F12:F19)</f>
        <v>43749.3</v>
      </c>
      <c r="G20" s="39">
        <f>SUM(G12:G19)</f>
        <v>524991.6</v>
      </c>
      <c r="H20" s="37"/>
      <c r="I20" s="37">
        <f>SUM(I12:I19)</f>
        <v>34360</v>
      </c>
      <c r="J20" s="37"/>
      <c r="K20" s="190"/>
      <c r="L20" s="39">
        <f>SUM(L12:L19)</f>
        <v>111200</v>
      </c>
      <c r="M20" s="39">
        <f>SUM(M12:M19)</f>
        <v>1334400</v>
      </c>
      <c r="N20" s="37"/>
      <c r="O20" s="37"/>
      <c r="P20" s="37"/>
      <c r="Q20" s="37"/>
      <c r="R20" s="37">
        <f>SUM(R12:R19)</f>
        <v>2289600</v>
      </c>
      <c r="S20" s="191">
        <f>(R20+M20+G20)/1000</f>
        <v>4148.9916000000003</v>
      </c>
      <c r="T20" s="54">
        <f>SUM(T11:T17)</f>
        <v>0</v>
      </c>
      <c r="U20" s="54">
        <f>SUM(U11:U17)</f>
        <v>0</v>
      </c>
      <c r="V20" s="54">
        <f>SUM(V11:V17)</f>
        <v>0</v>
      </c>
      <c r="W20" s="54">
        <f>SUM(W11:W19)/1000</f>
        <v>4148.9916000000003</v>
      </c>
    </row>
    <row r="21" spans="1:23" ht="14.25">
      <c r="A21" s="134"/>
      <c r="B21" s="135"/>
      <c r="C21" s="136"/>
      <c r="D21" s="136"/>
      <c r="E21" s="136"/>
      <c r="F21" s="136"/>
      <c r="G21" s="139">
        <f>G20/1000</f>
        <v>524.99159999999995</v>
      </c>
      <c r="H21" s="136"/>
      <c r="I21" s="134"/>
      <c r="R21" s="137">
        <f>(R20+M20)/1000</f>
        <v>3624</v>
      </c>
      <c r="T21" s="56"/>
      <c r="U21" s="56"/>
      <c r="V21" s="56"/>
      <c r="W21" s="56"/>
    </row>
    <row r="24" spans="1:23" ht="14.25">
      <c r="B24" s="345" t="s">
        <v>139</v>
      </c>
      <c r="C24" s="346"/>
      <c r="D24" s="67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ht="14.25">
      <c r="B25" s="342"/>
      <c r="C25" s="344"/>
      <c r="D25" s="67">
        <v>15</v>
      </c>
      <c r="E25" s="1">
        <v>63</v>
      </c>
      <c r="F25" s="1"/>
      <c r="G25" s="1">
        <v>21</v>
      </c>
      <c r="H25" s="37">
        <f>SUM(D25:G25)</f>
        <v>99</v>
      </c>
    </row>
    <row r="26" spans="1:23" ht="14.25">
      <c r="B26" s="70" t="s">
        <v>24</v>
      </c>
      <c r="C26" s="67"/>
      <c r="D26" s="71">
        <f>SUM(D25:D25)</f>
        <v>15</v>
      </c>
      <c r="E26" s="71">
        <f>SUM(E25:E25)</f>
        <v>63</v>
      </c>
      <c r="F26" s="71">
        <f>SUM(F25:F25)</f>
        <v>0</v>
      </c>
      <c r="G26" s="71">
        <f>SUM(G25:G25)</f>
        <v>21</v>
      </c>
      <c r="H26" s="71">
        <f>SUM(H25:H25)</f>
        <v>99</v>
      </c>
    </row>
    <row r="31" spans="1:23" ht="69" customHeight="1"/>
  </sheetData>
  <mergeCells count="18">
    <mergeCell ref="U9:U10"/>
    <mergeCell ref="V9:V10"/>
    <mergeCell ref="W9:W10"/>
    <mergeCell ref="B1:F1"/>
    <mergeCell ref="Q2:S2"/>
    <mergeCell ref="C3:H3"/>
    <mergeCell ref="A5:W5"/>
    <mergeCell ref="A6:W6"/>
    <mergeCell ref="A9:A10"/>
    <mergeCell ref="B9:B10"/>
    <mergeCell ref="C9:C10"/>
    <mergeCell ref="D9:G9"/>
    <mergeCell ref="H9:M9"/>
    <mergeCell ref="B24:C24"/>
    <mergeCell ref="B25:C25"/>
    <mergeCell ref="N9:R9"/>
    <mergeCell ref="S9:S10"/>
    <mergeCell ref="T9:T10"/>
  </mergeCells>
  <pageMargins left="0.7" right="0.7" top="0.75" bottom="0.75" header="0.3" footer="0.3"/>
  <pageSetup paperSize="9" scale="60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9:H29"/>
  <sheetViews>
    <sheetView topLeftCell="A9" workbookViewId="0">
      <selection activeCell="C29" sqref="C29"/>
    </sheetView>
  </sheetViews>
  <sheetFormatPr defaultRowHeight="14.25"/>
  <cols>
    <col min="1" max="1" width="4.85546875" style="294" customWidth="1"/>
    <col min="2" max="2" width="40.42578125" style="295" customWidth="1"/>
    <col min="3" max="3" width="14.7109375" style="295" bestFit="1" customWidth="1"/>
    <col min="4" max="4" width="10.85546875" style="295" bestFit="1" customWidth="1"/>
    <col min="5" max="5" width="9.85546875" style="295" bestFit="1" customWidth="1"/>
    <col min="6" max="6" width="8.7109375" style="295" bestFit="1" customWidth="1"/>
    <col min="7" max="7" width="12.140625" style="295" bestFit="1" customWidth="1"/>
    <col min="8" max="8" width="11" style="295" bestFit="1" customWidth="1"/>
    <col min="9" max="16384" width="9.140625" style="295"/>
  </cols>
  <sheetData>
    <row r="9" spans="1:8" ht="57.75" customHeight="1">
      <c r="A9" s="296"/>
      <c r="B9" s="290" t="s">
        <v>139</v>
      </c>
      <c r="C9" s="297" t="s">
        <v>175</v>
      </c>
      <c r="D9" s="290" t="s">
        <v>140</v>
      </c>
      <c r="E9" s="290" t="s">
        <v>141</v>
      </c>
      <c r="F9" s="290" t="s">
        <v>142</v>
      </c>
      <c r="G9" s="290" t="s">
        <v>143</v>
      </c>
      <c r="H9" s="290" t="s">
        <v>24</v>
      </c>
    </row>
    <row r="10" spans="1:8">
      <c r="A10" s="296">
        <v>1</v>
      </c>
      <c r="B10" s="293" t="s">
        <v>169</v>
      </c>
      <c r="C10" s="290">
        <f>+ԲԴԽ!E42</f>
        <v>22</v>
      </c>
      <c r="D10" s="290">
        <f>+ԲԴԽ!F42</f>
        <v>0</v>
      </c>
      <c r="E10" s="290">
        <f>+ԲԴԽ!G42</f>
        <v>101</v>
      </c>
      <c r="F10" s="290">
        <f>+ԲԴԽ!H42</f>
        <v>0</v>
      </c>
      <c r="G10" s="301">
        <f>+ԲԴԽ!I42</f>
        <v>14</v>
      </c>
      <c r="H10" s="290">
        <f>SUM(C10:G10)</f>
        <v>137</v>
      </c>
    </row>
    <row r="11" spans="1:8" ht="29.25" customHeight="1">
      <c r="A11" s="296">
        <v>2</v>
      </c>
      <c r="B11" s="292" t="str">
        <f>+Karg!B23</f>
        <v>Դատական կարգադրիչների ծառայության կենտրոնական մարմին</v>
      </c>
      <c r="C11" s="290"/>
      <c r="D11" s="290"/>
      <c r="E11" s="290">
        <f>+Karg!F23</f>
        <v>14</v>
      </c>
      <c r="F11" s="290">
        <f>+Karg!G23</f>
        <v>0</v>
      </c>
      <c r="G11" s="301">
        <f>+Karg!H23</f>
        <v>16</v>
      </c>
      <c r="H11" s="290">
        <f t="shared" ref="H11:H27" si="0">SUM(C11:G11)</f>
        <v>30</v>
      </c>
    </row>
    <row r="12" spans="1:8">
      <c r="A12" s="296">
        <v>3</v>
      </c>
      <c r="B12" s="293" t="str">
        <f>+Vchr!B35</f>
        <v>Վճռաբեկ դատարան</v>
      </c>
      <c r="C12" s="290"/>
      <c r="D12" s="290">
        <f>+Vchr!D35</f>
        <v>30</v>
      </c>
      <c r="E12" s="290">
        <f>+Vchr!E35</f>
        <v>110</v>
      </c>
      <c r="F12" s="290">
        <f>+Vchr!F35</f>
        <v>0</v>
      </c>
      <c r="G12" s="301">
        <f>+Vchr!G35</f>
        <v>14</v>
      </c>
      <c r="H12" s="290">
        <f t="shared" si="0"/>
        <v>154</v>
      </c>
    </row>
    <row r="13" spans="1:8">
      <c r="A13" s="296">
        <v>4</v>
      </c>
      <c r="B13" s="293" t="str">
        <f>+Ver.Qax!B24</f>
        <v>Վերաքննիչ քաղաքացիական դատարան</v>
      </c>
      <c r="C13" s="290"/>
      <c r="D13" s="290">
        <f>+Ver.Qax!D24</f>
        <v>25</v>
      </c>
      <c r="E13" s="290">
        <f>+Ver.Qax!E24</f>
        <v>78</v>
      </c>
      <c r="F13" s="290">
        <f>+Ver.Qax!F24</f>
        <v>0</v>
      </c>
      <c r="G13" s="301">
        <f>+Ver.Qax!G24</f>
        <v>23</v>
      </c>
      <c r="H13" s="290">
        <f t="shared" si="0"/>
        <v>126</v>
      </c>
    </row>
    <row r="14" spans="1:8">
      <c r="A14" s="296">
        <v>5</v>
      </c>
      <c r="B14" s="293" t="str">
        <f>+Ver.qr.!C24</f>
        <v>Վերաքննիչ քրեական դատարան</v>
      </c>
      <c r="C14" s="290"/>
      <c r="D14" s="290">
        <f>+Ver.qr.!E24</f>
        <v>27</v>
      </c>
      <c r="E14" s="290">
        <f>+Ver.qr.!F24</f>
        <v>83</v>
      </c>
      <c r="F14" s="290">
        <f>+Ver.qr.!G24</f>
        <v>0</v>
      </c>
      <c r="G14" s="301">
        <f>+Ver.qr.!H24</f>
        <v>42</v>
      </c>
      <c r="H14" s="290">
        <f t="shared" si="0"/>
        <v>152</v>
      </c>
    </row>
    <row r="15" spans="1:8">
      <c r="A15" s="296">
        <v>6</v>
      </c>
      <c r="B15" s="293" t="str">
        <f>+Ver.varch!A27</f>
        <v>Վերաքննիչ վարչական դատարան</v>
      </c>
      <c r="C15" s="290"/>
      <c r="D15" s="290">
        <f>+Ver.varch!D27</f>
        <v>13</v>
      </c>
      <c r="E15" s="290">
        <f>+Ver.varch!E27</f>
        <v>43</v>
      </c>
      <c r="F15" s="290">
        <f>+Ver.varch!F27</f>
        <v>0</v>
      </c>
      <c r="G15" s="301">
        <f>+Ver.varch!G27</f>
        <v>34</v>
      </c>
      <c r="H15" s="290">
        <f t="shared" si="0"/>
        <v>90</v>
      </c>
    </row>
    <row r="16" spans="1:8">
      <c r="A16" s="296">
        <v>7</v>
      </c>
      <c r="B16" s="293" t="str">
        <f>+Varch.!B23</f>
        <v>Վարչական դատարան</v>
      </c>
      <c r="C16" s="290"/>
      <c r="D16" s="290">
        <f>+Varch.!D23</f>
        <v>24</v>
      </c>
      <c r="E16" s="290">
        <f>+Varch.!E23</f>
        <v>93</v>
      </c>
      <c r="F16" s="290">
        <f>+Varch.!F23</f>
        <v>0</v>
      </c>
      <c r="G16" s="290">
        <f>+Varch.!G23</f>
        <v>0</v>
      </c>
      <c r="H16" s="290">
        <f t="shared" si="0"/>
        <v>117</v>
      </c>
    </row>
    <row r="17" spans="1:8" ht="28.5">
      <c r="A17" s="296">
        <v>8</v>
      </c>
      <c r="B17" s="292" t="str">
        <f>+Erevan!C3</f>
        <v xml:space="preserve">Երևան քաղաքի առաջին ատյանի ընդհանուր իրավասության դատարան </v>
      </c>
      <c r="C17" s="290"/>
      <c r="D17" s="291">
        <f>+Erevan!D29</f>
        <v>72</v>
      </c>
      <c r="E17" s="291">
        <f>+Erevan!E29</f>
        <v>292</v>
      </c>
      <c r="F17" s="291">
        <f>+Erevan!F29</f>
        <v>0</v>
      </c>
      <c r="G17" s="300">
        <f>+Erevan!G29</f>
        <v>149</v>
      </c>
      <c r="H17" s="290">
        <f t="shared" si="0"/>
        <v>513</v>
      </c>
    </row>
    <row r="18" spans="1:8" ht="42.75">
      <c r="A18" s="296">
        <v>9</v>
      </c>
      <c r="B18" s="292" t="str">
        <f>+Arag!C3</f>
        <v>ՀՀ Արագածոտնի մարզի առաջին ատյանի ընդհանուր իրավասության դատարան</v>
      </c>
      <c r="C18" s="290"/>
      <c r="D18" s="290">
        <f>+Arag!C25</f>
        <v>7</v>
      </c>
      <c r="E18" s="290">
        <f>+Arag!D25</f>
        <v>31</v>
      </c>
      <c r="F18" s="290">
        <f>+Arag!E25</f>
        <v>0</v>
      </c>
      <c r="G18" s="301">
        <f>+Arag!F25</f>
        <v>39</v>
      </c>
      <c r="H18" s="290">
        <f t="shared" si="0"/>
        <v>77</v>
      </c>
    </row>
    <row r="19" spans="1:8" ht="42.75">
      <c r="A19" s="296">
        <v>10</v>
      </c>
      <c r="B19" s="292" t="str">
        <f>+Ararat!C3</f>
        <v>ՀՀ Արարատի և Վայոց Ձորի մարզերի առաջին ատյանի ընդհանուր իրավասության դատարան</v>
      </c>
      <c r="C19" s="290"/>
      <c r="D19" s="291">
        <f>+Ararat!D28</f>
        <v>13</v>
      </c>
      <c r="E19" s="291">
        <f>+Ararat!E28</f>
        <v>51</v>
      </c>
      <c r="F19" s="291">
        <f>+Ararat!F28</f>
        <v>0</v>
      </c>
      <c r="G19" s="300">
        <f>+Ararat!G28</f>
        <v>66</v>
      </c>
      <c r="H19" s="290">
        <f t="shared" si="0"/>
        <v>130</v>
      </c>
    </row>
    <row r="20" spans="1:8" ht="28.5">
      <c r="A20" s="296">
        <v>11</v>
      </c>
      <c r="B20" s="292" t="str">
        <f>+Armav.!C3</f>
        <v>ՀՀ Արմավիրի մարզի առաջին ատյանի ընդհանուր իրավասության դատարան</v>
      </c>
      <c r="C20" s="290"/>
      <c r="D20" s="290">
        <f>+Armav.!D27</f>
        <v>10</v>
      </c>
      <c r="E20" s="290">
        <f>+Armav.!E27</f>
        <v>39</v>
      </c>
      <c r="F20" s="290">
        <f>+Armav.!F27</f>
        <v>0</v>
      </c>
      <c r="G20" s="301">
        <f>+Armav.!G27</f>
        <v>31</v>
      </c>
      <c r="H20" s="290">
        <f t="shared" si="0"/>
        <v>80</v>
      </c>
    </row>
    <row r="21" spans="1:8" ht="42.75">
      <c r="A21" s="296">
        <v>12</v>
      </c>
      <c r="B21" s="292" t="str">
        <f>+Gex.!C3</f>
        <v>ՀՀ Գեղարքունիքի մարզի առաջին ատյանի ընդհանուր իրավասության դատարան</v>
      </c>
      <c r="C21" s="290"/>
      <c r="D21" s="290">
        <f>+Gex.!D28</f>
        <v>10</v>
      </c>
      <c r="E21" s="290">
        <f>+Gex.!E28</f>
        <v>41</v>
      </c>
      <c r="F21" s="290">
        <f>+Gex.!F28</f>
        <v>0</v>
      </c>
      <c r="G21" s="301">
        <f>+Gex.!G28</f>
        <v>62</v>
      </c>
      <c r="H21" s="290">
        <f t="shared" si="0"/>
        <v>113</v>
      </c>
    </row>
    <row r="22" spans="1:8" ht="28.5">
      <c r="A22" s="296">
        <v>13</v>
      </c>
      <c r="B22" s="292" t="str">
        <f>+Lori!C3</f>
        <v>ՀՀ Լոռու մարզի առաջին ընդհանուր իրավասության դատարան</v>
      </c>
      <c r="C22" s="290"/>
      <c r="D22" s="291">
        <f>+Lori!C29</f>
        <v>13</v>
      </c>
      <c r="E22" s="291">
        <f>+Lori!D29</f>
        <v>50</v>
      </c>
      <c r="F22" s="291">
        <f>+Lori!E29</f>
        <v>0</v>
      </c>
      <c r="G22" s="300">
        <f>+Lori!F29</f>
        <v>63</v>
      </c>
      <c r="H22" s="290">
        <f t="shared" si="0"/>
        <v>126</v>
      </c>
    </row>
    <row r="23" spans="1:8" ht="28.5">
      <c r="A23" s="296">
        <v>14</v>
      </c>
      <c r="B23" s="292" t="str">
        <f>+Kot!C3</f>
        <v>ՀՀ Կոտայքի մարզի առաջին ատյանի ընդհանուր իրավասության դատարան</v>
      </c>
      <c r="C23" s="290"/>
      <c r="D23" s="290">
        <f>+Kot!C27</f>
        <v>11</v>
      </c>
      <c r="E23" s="290">
        <f>+Kot!D27</f>
        <v>44</v>
      </c>
      <c r="F23" s="290">
        <f>+Kot!E27</f>
        <v>0</v>
      </c>
      <c r="G23" s="301">
        <f>+Kot!F27</f>
        <v>53</v>
      </c>
      <c r="H23" s="290">
        <f t="shared" si="0"/>
        <v>108</v>
      </c>
    </row>
    <row r="24" spans="1:8" ht="28.5">
      <c r="A24" s="296">
        <v>15</v>
      </c>
      <c r="B24" s="292" t="str">
        <f>+Shir.!C3</f>
        <v xml:space="preserve">ՀՀ Շիրակի մարզի առաջին ատյանի ընդհանուր իրավասության դատարան </v>
      </c>
      <c r="C24" s="290"/>
      <c r="D24" s="290">
        <f>+Shir.!D26</f>
        <v>13</v>
      </c>
      <c r="E24" s="290">
        <f>+Shir.!E26</f>
        <v>49</v>
      </c>
      <c r="F24" s="290">
        <f>+Shir.!F26</f>
        <v>0</v>
      </c>
      <c r="G24" s="301">
        <f>+Shir.!G26</f>
        <v>32</v>
      </c>
      <c r="H24" s="290">
        <f t="shared" si="0"/>
        <v>94</v>
      </c>
    </row>
    <row r="25" spans="1:8" ht="28.5">
      <c r="A25" s="296">
        <v>16</v>
      </c>
      <c r="B25" s="292" t="str">
        <f>+Syun.!C3</f>
        <v>ՀՀ Սյունիքի մարզի առաջին ատյանի ընդհանուր իրավասության դատարան</v>
      </c>
      <c r="C25" s="290"/>
      <c r="D25" s="290">
        <f>+Syun.!D26</f>
        <v>10</v>
      </c>
      <c r="E25" s="290">
        <f>+Syun.!E26</f>
        <v>41</v>
      </c>
      <c r="F25" s="290">
        <f>+Syun.!F26</f>
        <v>0</v>
      </c>
      <c r="G25" s="301">
        <f>+Syun.!G26</f>
        <v>53</v>
      </c>
      <c r="H25" s="290">
        <f t="shared" si="0"/>
        <v>104</v>
      </c>
    </row>
    <row r="26" spans="1:8" ht="28.5">
      <c r="A26" s="296">
        <v>17</v>
      </c>
      <c r="B26" s="292" t="str">
        <f>+Tav.!C3:C3</f>
        <v>ՀՀ Տավուշի մարզի առաջին ատյանի ընդհանուր իրավասության դատարան</v>
      </c>
      <c r="C26" s="290"/>
      <c r="D26" s="290">
        <f>+Tav.!D26</f>
        <v>7</v>
      </c>
      <c r="E26" s="290">
        <f>+Tav.!E26</f>
        <v>32</v>
      </c>
      <c r="F26" s="290">
        <f>+Tav.!F26</f>
        <v>0</v>
      </c>
      <c r="G26" s="301">
        <f>+Tav.!G26</f>
        <v>53</v>
      </c>
      <c r="H26" s="290">
        <f t="shared" si="0"/>
        <v>92</v>
      </c>
    </row>
    <row r="27" spans="1:8">
      <c r="A27" s="296">
        <v>18</v>
      </c>
      <c r="B27" s="293" t="str">
        <f>+Snank!C3</f>
        <v>ՀՀ Սնանկության դատարան</v>
      </c>
      <c r="C27" s="290"/>
      <c r="D27" s="290">
        <f>+Snank!D25</f>
        <v>16</v>
      </c>
      <c r="E27" s="290">
        <f>+Snank!E25</f>
        <v>65</v>
      </c>
      <c r="F27" s="290">
        <f>+Snank!F25</f>
        <v>0</v>
      </c>
      <c r="G27" s="301">
        <f>+Snank!G25</f>
        <v>18</v>
      </c>
      <c r="H27" s="290">
        <f t="shared" si="0"/>
        <v>99</v>
      </c>
    </row>
    <row r="28" spans="1:8">
      <c r="A28" s="296">
        <v>19</v>
      </c>
      <c r="B28" s="293" t="str">
        <f>+Hakakorupcion!C3</f>
        <v>ՀՀ Հակակոռուպցիոն դատարան</v>
      </c>
      <c r="C28" s="290"/>
      <c r="D28" s="290">
        <f>+Hakakorupcion!D25</f>
        <v>15</v>
      </c>
      <c r="E28" s="290">
        <f>+Hakakorupcion!E25</f>
        <v>63</v>
      </c>
      <c r="F28" s="290">
        <f>+Hakakorupcion!F25</f>
        <v>0</v>
      </c>
      <c r="G28" s="301">
        <f>+Hakakorupcion!G25</f>
        <v>21</v>
      </c>
      <c r="H28" s="290">
        <f>SUM(C28:G28)</f>
        <v>99</v>
      </c>
    </row>
    <row r="29" spans="1:8">
      <c r="A29" s="296"/>
      <c r="B29" s="37" t="s">
        <v>24</v>
      </c>
      <c r="C29" s="291">
        <f t="shared" ref="C29:G29" si="1">SUM(C10:C28)</f>
        <v>22</v>
      </c>
      <c r="D29" s="300">
        <f t="shared" si="1"/>
        <v>316</v>
      </c>
      <c r="E29" s="291">
        <f t="shared" si="1"/>
        <v>1320</v>
      </c>
      <c r="F29" s="291">
        <f t="shared" si="1"/>
        <v>0</v>
      </c>
      <c r="G29" s="291">
        <f t="shared" si="1"/>
        <v>783</v>
      </c>
      <c r="H29" s="291">
        <f>SUM(H10:H28)</f>
        <v>2441</v>
      </c>
    </row>
  </sheetData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</sheetPr>
  <dimension ref="A1:AD29"/>
  <sheetViews>
    <sheetView zoomScaleNormal="100" workbookViewId="0">
      <selection activeCell="F23" sqref="F23"/>
    </sheetView>
  </sheetViews>
  <sheetFormatPr defaultColWidth="9.140625" defaultRowHeight="16.5"/>
  <cols>
    <col min="1" max="1" width="5.7109375" style="81" customWidth="1"/>
    <col min="2" max="2" width="32" style="81" customWidth="1"/>
    <col min="3" max="3" width="14.7109375" style="81" customWidth="1"/>
    <col min="4" max="5" width="11" style="81" customWidth="1"/>
    <col min="6" max="8" width="11.140625" style="81" customWidth="1"/>
    <col min="9" max="12" width="12.140625" style="81" customWidth="1"/>
    <col min="13" max="15" width="11.7109375" style="81" customWidth="1"/>
    <col min="16" max="21" width="11.85546875" style="81" customWidth="1"/>
    <col min="22" max="24" width="7.28515625" style="81" customWidth="1"/>
    <col min="25" max="27" width="12.140625" style="81" customWidth="1"/>
    <col min="28" max="28" width="1.7109375" style="81" customWidth="1"/>
    <col min="29" max="16384" width="9.140625" style="81"/>
  </cols>
  <sheetData>
    <row r="1" spans="1:30" s="7" customFormat="1" ht="17.25">
      <c r="A1" s="4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5"/>
      <c r="N1" s="5"/>
      <c r="O1" s="5"/>
      <c r="P1" s="75" t="s">
        <v>25</v>
      </c>
      <c r="Q1" s="75"/>
      <c r="R1" s="75"/>
      <c r="S1" s="75"/>
      <c r="T1" s="75"/>
      <c r="U1" s="75"/>
      <c r="V1" s="6"/>
      <c r="W1" s="6"/>
      <c r="X1" s="6"/>
      <c r="Y1" s="75"/>
      <c r="Z1" s="75"/>
      <c r="AA1" s="75"/>
      <c r="AB1" s="75"/>
    </row>
    <row r="2" spans="1:30" s="7" customFormat="1" ht="31.5" customHeight="1">
      <c r="A2" s="4"/>
      <c r="B2" s="72"/>
      <c r="C2" s="8"/>
      <c r="D2" s="8"/>
      <c r="E2" s="8"/>
      <c r="F2" s="8"/>
      <c r="G2" s="8"/>
      <c r="H2" s="8"/>
      <c r="I2" s="8"/>
      <c r="J2" s="8"/>
      <c r="K2" s="8"/>
      <c r="L2" s="8"/>
      <c r="M2" s="80" t="s">
        <v>21</v>
      </c>
      <c r="N2" s="75"/>
      <c r="O2" s="75"/>
      <c r="P2" s="75"/>
      <c r="Q2" s="75"/>
      <c r="R2" s="75"/>
      <c r="S2" s="75"/>
      <c r="T2" s="75"/>
      <c r="U2" s="75"/>
      <c r="V2" s="6"/>
      <c r="W2" s="6"/>
      <c r="X2" s="6"/>
      <c r="Y2" s="75"/>
      <c r="Z2" s="75"/>
      <c r="AA2" s="75"/>
      <c r="AB2" s="75"/>
    </row>
    <row r="3" spans="1:30" s="7" customFormat="1" ht="18" thickBot="1">
      <c r="B3" s="9" t="s">
        <v>67</v>
      </c>
      <c r="C3" s="10" t="s">
        <v>114</v>
      </c>
      <c r="D3" s="10"/>
      <c r="E3" s="10"/>
      <c r="F3" s="51"/>
      <c r="G3" s="51"/>
      <c r="H3" s="51"/>
      <c r="I3" s="51"/>
      <c r="J3" s="51"/>
      <c r="K3" s="51"/>
      <c r="L3" s="51"/>
      <c r="M3" s="51"/>
      <c r="N3" s="51"/>
      <c r="O3" s="51"/>
      <c r="P3" s="12"/>
      <c r="Q3" s="13"/>
      <c r="R3" s="13"/>
      <c r="S3" s="13"/>
      <c r="T3" s="13"/>
      <c r="U3" s="13"/>
      <c r="V3" s="6"/>
      <c r="W3" s="6"/>
      <c r="X3" s="6"/>
      <c r="Y3" s="5"/>
      <c r="Z3" s="5"/>
      <c r="AA3" s="5"/>
      <c r="AB3" s="5"/>
    </row>
    <row r="4" spans="1:30" s="7" customFormat="1" ht="13.5">
      <c r="V4" s="6"/>
      <c r="W4" s="6"/>
      <c r="X4" s="6"/>
    </row>
    <row r="5" spans="1:30" s="14" customFormat="1">
      <c r="A5" s="314" t="s">
        <v>54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73"/>
      <c r="R5" s="73"/>
      <c r="S5" s="73"/>
      <c r="T5" s="73"/>
      <c r="U5" s="73"/>
      <c r="V5" s="6"/>
      <c r="W5" s="6"/>
      <c r="X5" s="6"/>
      <c r="Y5" s="73"/>
      <c r="Z5" s="73"/>
      <c r="AA5" s="73"/>
      <c r="AB5" s="73"/>
    </row>
    <row r="6" spans="1:30" s="14" customFormat="1" ht="15" customHeight="1">
      <c r="A6" s="336" t="s">
        <v>184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</row>
    <row r="7" spans="1:30" s="14" customFormat="1" ht="17.25" thickBo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</row>
    <row r="8" spans="1:30" ht="52.5" customHeight="1" thickBot="1">
      <c r="A8" s="161" t="s">
        <v>31</v>
      </c>
      <c r="B8" s="162" t="s">
        <v>181</v>
      </c>
      <c r="C8" s="350" t="s">
        <v>23</v>
      </c>
      <c r="D8" s="351"/>
      <c r="E8" s="352"/>
      <c r="F8" s="350" t="s">
        <v>26</v>
      </c>
      <c r="G8" s="351"/>
      <c r="H8" s="352"/>
      <c r="I8" s="350" t="s">
        <v>27</v>
      </c>
      <c r="J8" s="351"/>
      <c r="K8" s="352"/>
      <c r="L8" s="163"/>
      <c r="M8" s="350" t="s">
        <v>29</v>
      </c>
      <c r="N8" s="351"/>
      <c r="O8" s="352"/>
      <c r="P8" s="350" t="s">
        <v>30</v>
      </c>
      <c r="Q8" s="351"/>
      <c r="R8" s="352"/>
      <c r="S8" s="350" t="s">
        <v>118</v>
      </c>
      <c r="T8" s="351"/>
      <c r="U8" s="351"/>
      <c r="V8" s="347" t="s">
        <v>28</v>
      </c>
      <c r="W8" s="347"/>
      <c r="X8" s="347"/>
      <c r="Y8" s="353" t="s">
        <v>24</v>
      </c>
      <c r="Z8" s="354"/>
      <c r="AA8" s="355"/>
    </row>
    <row r="9" spans="1:30" ht="52.5" customHeight="1" thickBot="1">
      <c r="A9" s="164"/>
      <c r="B9" s="165"/>
      <c r="C9" s="166">
        <v>2020</v>
      </c>
      <c r="D9" s="166" t="s">
        <v>182</v>
      </c>
      <c r="E9" s="166" t="s">
        <v>183</v>
      </c>
      <c r="F9" s="166">
        <v>2020</v>
      </c>
      <c r="G9" s="166" t="s">
        <v>182</v>
      </c>
      <c r="H9" s="166" t="s">
        <v>183</v>
      </c>
      <c r="I9" s="166">
        <v>2020</v>
      </c>
      <c r="J9" s="166" t="s">
        <v>182</v>
      </c>
      <c r="K9" s="166" t="s">
        <v>183</v>
      </c>
      <c r="L9" s="166"/>
      <c r="M9" s="166">
        <v>2020</v>
      </c>
      <c r="N9" s="166" t="s">
        <v>182</v>
      </c>
      <c r="O9" s="166" t="s">
        <v>183</v>
      </c>
      <c r="P9" s="166">
        <v>2020</v>
      </c>
      <c r="Q9" s="166" t="s">
        <v>182</v>
      </c>
      <c r="R9" s="166" t="s">
        <v>183</v>
      </c>
      <c r="S9" s="166">
        <v>2020</v>
      </c>
      <c r="T9" s="166" t="s">
        <v>182</v>
      </c>
      <c r="U9" s="166" t="s">
        <v>183</v>
      </c>
      <c r="V9" s="166">
        <v>2020</v>
      </c>
      <c r="W9" s="166" t="s">
        <v>182</v>
      </c>
      <c r="X9" s="166" t="s">
        <v>183</v>
      </c>
      <c r="Y9" s="166">
        <v>2020</v>
      </c>
      <c r="Z9" s="166" t="s">
        <v>182</v>
      </c>
      <c r="AA9" s="166" t="s">
        <v>183</v>
      </c>
    </row>
    <row r="10" spans="1:30" s="7" customFormat="1" ht="17.25" thickBot="1">
      <c r="A10" s="15">
        <v>1</v>
      </c>
      <c r="B10" s="3">
        <f>A10+1</f>
        <v>2</v>
      </c>
      <c r="C10" s="3">
        <f>B10+1</f>
        <v>3</v>
      </c>
      <c r="D10" s="3"/>
      <c r="E10" s="3"/>
      <c r="F10" s="3">
        <f>C10+1</f>
        <v>4</v>
      </c>
      <c r="G10" s="3"/>
      <c r="H10" s="3"/>
      <c r="I10" s="3">
        <f>F10+1</f>
        <v>5</v>
      </c>
      <c r="J10" s="3"/>
      <c r="K10" s="3"/>
      <c r="L10" s="3"/>
      <c r="M10" s="3">
        <f>I10+1</f>
        <v>6</v>
      </c>
      <c r="N10" s="3"/>
      <c r="O10" s="3"/>
      <c r="P10" s="3">
        <f>M10+1</f>
        <v>7</v>
      </c>
      <c r="Q10" s="16"/>
      <c r="R10" s="16"/>
      <c r="S10" s="16">
        <v>8</v>
      </c>
      <c r="T10" s="16"/>
      <c r="U10" s="16"/>
      <c r="V10" s="58">
        <v>10</v>
      </c>
      <c r="W10" s="58"/>
      <c r="X10" s="58"/>
      <c r="Y10" s="58">
        <v>9</v>
      </c>
      <c r="Z10" s="58"/>
      <c r="AA10" s="58"/>
      <c r="AB10" s="81"/>
    </row>
    <row r="11" spans="1:30" s="7" customFormat="1" ht="40.5" customHeight="1" thickBot="1">
      <c r="A11" s="18"/>
      <c r="B11" s="19" t="s">
        <v>52</v>
      </c>
      <c r="C11" s="167">
        <f t="shared" ref="C11:AA11" si="0">SUM(C13:C29)</f>
        <v>780800.50800000003</v>
      </c>
      <c r="D11" s="167">
        <f t="shared" si="0"/>
        <v>422861.75999999995</v>
      </c>
      <c r="E11" s="167">
        <f t="shared" si="0"/>
        <v>345693.49999999994</v>
      </c>
      <c r="F11" s="167">
        <f t="shared" si="0"/>
        <v>16600.6224</v>
      </c>
      <c r="G11" s="167">
        <f t="shared" si="0"/>
        <v>27172.800000000003</v>
      </c>
      <c r="H11" s="167">
        <f t="shared" si="0"/>
        <v>0</v>
      </c>
      <c r="I11" s="167">
        <f t="shared" si="0"/>
        <v>77275.394400000005</v>
      </c>
      <c r="J11" s="167">
        <f t="shared" si="0"/>
        <v>71614.2</v>
      </c>
      <c r="K11" s="167">
        <f t="shared" si="0"/>
        <v>32279.899999999998</v>
      </c>
      <c r="L11" s="167"/>
      <c r="M11" s="167">
        <f t="shared" si="0"/>
        <v>4500.6109999999999</v>
      </c>
      <c r="N11" s="167">
        <f t="shared" si="0"/>
        <v>27903.100000000002</v>
      </c>
      <c r="O11" s="167">
        <f t="shared" si="0"/>
        <v>12750</v>
      </c>
      <c r="P11" s="167" t="e">
        <f t="shared" si="0"/>
        <v>#REF!</v>
      </c>
      <c r="Q11" s="167">
        <f t="shared" si="0"/>
        <v>1020</v>
      </c>
      <c r="R11" s="167">
        <f t="shared" si="0"/>
        <v>935</v>
      </c>
      <c r="S11" s="167">
        <f t="shared" si="0"/>
        <v>300</v>
      </c>
      <c r="T11" s="167">
        <f t="shared" si="0"/>
        <v>300</v>
      </c>
      <c r="U11" s="168">
        <f t="shared" si="0"/>
        <v>300</v>
      </c>
      <c r="V11" s="168">
        <f t="shared" si="0"/>
        <v>650</v>
      </c>
      <c r="W11" s="168">
        <f t="shared" si="0"/>
        <v>650</v>
      </c>
      <c r="X11" s="168">
        <f t="shared" si="0"/>
        <v>650</v>
      </c>
      <c r="Y11" s="169" t="e">
        <f t="shared" si="0"/>
        <v>#REF!</v>
      </c>
      <c r="Z11" s="169">
        <f t="shared" si="0"/>
        <v>551521.86</v>
      </c>
      <c r="AA11" s="169">
        <f t="shared" si="0"/>
        <v>392608.39999999997</v>
      </c>
      <c r="AB11" s="81"/>
    </row>
    <row r="12" spans="1:30" s="7" customFormat="1" ht="16.5" customHeight="1">
      <c r="A12" s="20"/>
      <c r="B12" s="21" t="s">
        <v>51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60"/>
      <c r="R12" s="60"/>
      <c r="S12" s="60"/>
      <c r="T12" s="60"/>
      <c r="U12" s="60"/>
      <c r="V12" s="46"/>
      <c r="W12" s="46"/>
      <c r="X12" s="46"/>
      <c r="Y12" s="61"/>
      <c r="Z12" s="61"/>
      <c r="AA12" s="61"/>
      <c r="AB12" s="81"/>
    </row>
    <row r="13" spans="1:30" s="85" customFormat="1">
      <c r="A13" s="22">
        <v>1</v>
      </c>
      <c r="B13" s="82" t="s">
        <v>32</v>
      </c>
      <c r="C13" s="63">
        <f>'5. դատ.դեպ-փոստային'!G13</f>
        <v>9900</v>
      </c>
      <c r="D13" s="63">
        <v>0</v>
      </c>
      <c r="E13" s="63">
        <v>0</v>
      </c>
      <c r="F13" s="63">
        <f>ԲԴԽ!E32</f>
        <v>2750.4</v>
      </c>
      <c r="G13" s="63">
        <v>2750.4</v>
      </c>
      <c r="H13" s="63"/>
      <c r="I13" s="63">
        <f>ԲԴԽ!E33</f>
        <v>8559.6</v>
      </c>
      <c r="J13" s="63">
        <v>9982.2000000000007</v>
      </c>
      <c r="K13" s="63">
        <v>7555.7999999999993</v>
      </c>
      <c r="L13" s="63">
        <f>+I13+F13-K13</f>
        <v>3754.2000000000007</v>
      </c>
      <c r="M13" s="63">
        <f>'2.Internet'!C12</f>
        <v>53.048999999999999</v>
      </c>
      <c r="N13" s="63">
        <v>2000.1</v>
      </c>
      <c r="O13" s="63">
        <v>12750</v>
      </c>
      <c r="P13" s="63" t="e">
        <f>#REF!</f>
        <v>#REF!</v>
      </c>
      <c r="Q13" s="170">
        <v>1020</v>
      </c>
      <c r="R13" s="170">
        <v>935</v>
      </c>
      <c r="S13" s="170">
        <v>300</v>
      </c>
      <c r="T13" s="170">
        <v>300</v>
      </c>
      <c r="U13" s="170">
        <v>300</v>
      </c>
      <c r="V13" s="171">
        <v>325</v>
      </c>
      <c r="W13" s="171">
        <v>325</v>
      </c>
      <c r="X13" s="172">
        <v>325</v>
      </c>
      <c r="Y13" s="63" t="e">
        <f>C13+F13+I13+M13+P13+S13+V13</f>
        <v>#REF!</v>
      </c>
      <c r="Z13" s="63">
        <f>D13+G13+J13+N13+Q13+T13+W13</f>
        <v>16377.7</v>
      </c>
      <c r="AA13" s="63">
        <f>E13+H13+K13+O13+R13+U13+X13</f>
        <v>21865.8</v>
      </c>
      <c r="AB13" s="84"/>
    </row>
    <row r="14" spans="1:30" s="85" customFormat="1">
      <c r="A14" s="22">
        <v>2</v>
      </c>
      <c r="B14" s="82" t="s">
        <v>33</v>
      </c>
      <c r="C14" s="63">
        <f>'5. դատ.դեպ-փոստային'!G14</f>
        <v>23780.008000000002</v>
      </c>
      <c r="D14" s="63">
        <v>6960</v>
      </c>
      <c r="E14" s="63">
        <v>4509.3</v>
      </c>
      <c r="F14" s="63">
        <f>+Vchr!E29</f>
        <v>2750.4</v>
      </c>
      <c r="G14" s="63">
        <v>691.2</v>
      </c>
      <c r="H14" s="63"/>
      <c r="I14" s="63">
        <f>+Vchr!E30</f>
        <v>7568.5944</v>
      </c>
      <c r="J14" s="63">
        <v>4698.6000000000004</v>
      </c>
      <c r="K14" s="63">
        <v>403.1</v>
      </c>
      <c r="L14" s="63">
        <f t="shared" ref="L14:L29" si="1">+I14+F14-K14</f>
        <v>9915.8943999999992</v>
      </c>
      <c r="M14" s="63">
        <f>'2.Internet'!C13</f>
        <v>35.366</v>
      </c>
      <c r="N14" s="63">
        <v>2403</v>
      </c>
      <c r="O14" s="63"/>
      <c r="P14" s="63"/>
      <c r="Q14" s="170"/>
      <c r="R14" s="170"/>
      <c r="S14" s="170"/>
      <c r="T14" s="170"/>
      <c r="U14" s="170"/>
      <c r="V14" s="171">
        <v>325</v>
      </c>
      <c r="W14" s="171">
        <v>325</v>
      </c>
      <c r="X14" s="172">
        <v>325</v>
      </c>
      <c r="Y14" s="63">
        <f t="shared" ref="Y14:Y29" si="2">C14+F14+I14+M14+P14+S14+V14</f>
        <v>34459.368400000007</v>
      </c>
      <c r="Z14" s="63">
        <f t="shared" ref="Z14:Z29" si="3">D14+G14+J14+N14+Q14+T14+W14</f>
        <v>15077.8</v>
      </c>
      <c r="AA14" s="63">
        <f t="shared" ref="AA14:AA29" si="4">E14+H14+K14+O14+R14+U14+X14</f>
        <v>5237.4000000000005</v>
      </c>
      <c r="AB14" s="84"/>
    </row>
    <row r="15" spans="1:30" s="85" customFormat="1" ht="27">
      <c r="A15" s="22">
        <v>3</v>
      </c>
      <c r="B15" s="82" t="s">
        <v>34</v>
      </c>
      <c r="C15" s="63">
        <f>'5. դատ.դեպ-փոստային'!G15</f>
        <v>35999.991999999998</v>
      </c>
      <c r="D15" s="63">
        <v>11280</v>
      </c>
      <c r="E15" s="63">
        <v>10217.9</v>
      </c>
      <c r="F15" s="63">
        <f>Ver.Qax!G20</f>
        <v>1124.982</v>
      </c>
      <c r="G15" s="63">
        <v>1728</v>
      </c>
      <c r="H15" s="63"/>
      <c r="I15" s="63">
        <f>Ver.Qax!R20</f>
        <v>5463.6</v>
      </c>
      <c r="J15" s="63">
        <v>3844.2</v>
      </c>
      <c r="K15" s="63">
        <v>1237.2</v>
      </c>
      <c r="L15" s="63">
        <f>+I15+F15-K15</f>
        <v>5351.3820000000005</v>
      </c>
      <c r="M15" s="63">
        <f>'2.Internet'!C14</f>
        <v>17.683</v>
      </c>
      <c r="N15" s="63">
        <v>1661.5</v>
      </c>
      <c r="O15" s="63"/>
      <c r="P15" s="63"/>
      <c r="Q15" s="170"/>
      <c r="R15" s="170"/>
      <c r="S15" s="170"/>
      <c r="T15" s="170"/>
      <c r="U15" s="170"/>
      <c r="V15" s="171"/>
      <c r="W15" s="172"/>
      <c r="X15" s="172"/>
      <c r="Y15" s="63">
        <f t="shared" si="2"/>
        <v>42606.256999999998</v>
      </c>
      <c r="Z15" s="63">
        <f t="shared" si="3"/>
        <v>18513.7</v>
      </c>
      <c r="AA15" s="63">
        <f t="shared" si="4"/>
        <v>11455.1</v>
      </c>
      <c r="AB15" s="84"/>
    </row>
    <row r="16" spans="1:30">
      <c r="A16" s="22">
        <v>4</v>
      </c>
      <c r="B16" s="82" t="s">
        <v>35</v>
      </c>
      <c r="C16" s="63">
        <f>'5. դատ.դեպ-փոստային'!G16</f>
        <v>25098.975999999999</v>
      </c>
      <c r="D16" s="63">
        <v>9028.7999999999993</v>
      </c>
      <c r="E16" s="63">
        <v>6003.5</v>
      </c>
      <c r="F16" s="63">
        <f>Ver.qr.!G19/1000</f>
        <v>974.98440000000005</v>
      </c>
      <c r="G16" s="63">
        <v>1555.2</v>
      </c>
      <c r="H16" s="63"/>
      <c r="I16" s="63">
        <f>(Ver.qr.!M19+Ver.qr.!R19)/1000</f>
        <v>6062.4</v>
      </c>
      <c r="J16" s="63">
        <v>3840</v>
      </c>
      <c r="K16" s="63">
        <v>1362.7</v>
      </c>
      <c r="L16" s="63">
        <f t="shared" si="1"/>
        <v>5674.6844000000001</v>
      </c>
      <c r="M16" s="63">
        <f>'2.Internet'!C15</f>
        <v>17.683</v>
      </c>
      <c r="N16" s="63">
        <v>1661.5</v>
      </c>
      <c r="O16" s="63"/>
      <c r="P16" s="63"/>
      <c r="Q16" s="170"/>
      <c r="R16" s="170"/>
      <c r="S16" s="170"/>
      <c r="T16" s="170"/>
      <c r="U16" s="170"/>
      <c r="V16" s="171"/>
      <c r="W16" s="172"/>
      <c r="X16" s="172"/>
      <c r="Y16" s="63">
        <f t="shared" si="2"/>
        <v>32154.043399999999</v>
      </c>
      <c r="Z16" s="63">
        <f t="shared" si="3"/>
        <v>16085.5</v>
      </c>
      <c r="AA16" s="63">
        <f t="shared" si="4"/>
        <v>7366.2</v>
      </c>
      <c r="AB16" s="86"/>
      <c r="AD16" s="85"/>
    </row>
    <row r="17" spans="1:28" s="85" customFormat="1">
      <c r="A17" s="22">
        <v>5</v>
      </c>
      <c r="B17" s="82" t="s">
        <v>36</v>
      </c>
      <c r="C17" s="63">
        <f>'5. դատ.դեպ-փոստային'!G17</f>
        <v>19199.991999999998</v>
      </c>
      <c r="D17" s="63">
        <v>6720</v>
      </c>
      <c r="E17" s="63">
        <v>9596.2999999999993</v>
      </c>
      <c r="F17" s="63">
        <f>Ver.varch!G20</f>
        <v>499.9919999999999</v>
      </c>
      <c r="G17" s="63">
        <v>806.4</v>
      </c>
      <c r="H17" s="63"/>
      <c r="I17" s="63">
        <f>Ver.varch!R20</f>
        <v>3273.6</v>
      </c>
      <c r="J17" s="63">
        <v>2073.6</v>
      </c>
      <c r="K17" s="63">
        <v>720.6</v>
      </c>
      <c r="L17" s="63">
        <f t="shared" si="1"/>
        <v>3052.9919999999997</v>
      </c>
      <c r="M17" s="63">
        <f>'2.Internet'!C16</f>
        <v>0</v>
      </c>
      <c r="N17" s="63">
        <v>1500</v>
      </c>
      <c r="O17" s="63"/>
      <c r="P17" s="63"/>
      <c r="Q17" s="170"/>
      <c r="R17" s="170"/>
      <c r="S17" s="170"/>
      <c r="T17" s="170"/>
      <c r="U17" s="170"/>
      <c r="V17" s="171"/>
      <c r="W17" s="172"/>
      <c r="X17" s="172"/>
      <c r="Y17" s="63">
        <f t="shared" si="2"/>
        <v>22973.583999999995</v>
      </c>
      <c r="Z17" s="63">
        <f t="shared" si="3"/>
        <v>11100</v>
      </c>
      <c r="AA17" s="63">
        <f t="shared" si="4"/>
        <v>10316.9</v>
      </c>
      <c r="AB17" s="84"/>
    </row>
    <row r="18" spans="1:28" s="85" customFormat="1">
      <c r="A18" s="22">
        <v>6</v>
      </c>
      <c r="B18" s="82" t="s">
        <v>37</v>
      </c>
      <c r="C18" s="63">
        <f>'5. դատ.դեպ-փոստային'!G18</f>
        <v>59238.004000000001</v>
      </c>
      <c r="D18" s="63">
        <v>33660</v>
      </c>
      <c r="E18" s="63">
        <v>31359.699999999997</v>
      </c>
      <c r="F18" s="63">
        <f>Varch.!G20</f>
        <v>699.98879999999997</v>
      </c>
      <c r="G18" s="63">
        <v>2304</v>
      </c>
      <c r="H18" s="63"/>
      <c r="I18" s="63">
        <f>Varch.!R20</f>
        <v>5859.6</v>
      </c>
      <c r="J18" s="63">
        <v>6331.2</v>
      </c>
      <c r="K18" s="63">
        <v>1163.9000000000001</v>
      </c>
      <c r="L18" s="63">
        <f t="shared" si="1"/>
        <v>5395.6887999999999</v>
      </c>
      <c r="M18" s="63">
        <f>'2.Internet'!C17</f>
        <v>17.683</v>
      </c>
      <c r="N18" s="63">
        <v>2041.4</v>
      </c>
      <c r="O18" s="63"/>
      <c r="P18" s="63"/>
      <c r="Q18" s="170"/>
      <c r="R18" s="170"/>
      <c r="S18" s="170"/>
      <c r="T18" s="170"/>
      <c r="U18" s="170"/>
      <c r="V18" s="171"/>
      <c r="W18" s="172"/>
      <c r="X18" s="172"/>
      <c r="Y18" s="63">
        <f t="shared" si="2"/>
        <v>65815.275800000003</v>
      </c>
      <c r="Z18" s="63">
        <f t="shared" si="3"/>
        <v>44336.6</v>
      </c>
      <c r="AA18" s="63">
        <f t="shared" si="4"/>
        <v>32523.599999999999</v>
      </c>
      <c r="AB18" s="84"/>
    </row>
    <row r="19" spans="1:28" s="85" customFormat="1" ht="33" customHeight="1">
      <c r="A19" s="22">
        <v>7</v>
      </c>
      <c r="B19" s="82" t="s">
        <v>162</v>
      </c>
      <c r="C19" s="63">
        <f>+'5. դատ.դեպ-փոստային'!G19</f>
        <v>251356.81199999998</v>
      </c>
      <c r="D19" s="63">
        <v>145140.15999999997</v>
      </c>
      <c r="E19" s="63">
        <v>118696.4</v>
      </c>
      <c r="F19" s="63">
        <f>+Erevan!G19</f>
        <v>3299.9472000000005</v>
      </c>
      <c r="G19" s="63">
        <v>7315.2000000000007</v>
      </c>
      <c r="H19" s="63"/>
      <c r="I19" s="63">
        <f>+Erevan!R19</f>
        <v>14311.2</v>
      </c>
      <c r="J19" s="63">
        <v>15982.800000000001</v>
      </c>
      <c r="K19" s="63">
        <v>8976.7999999999993</v>
      </c>
      <c r="L19" s="63">
        <f t="shared" si="1"/>
        <v>8634.3472000000002</v>
      </c>
      <c r="M19" s="63">
        <f>+'2.Internet'!C18</f>
        <v>141.464</v>
      </c>
      <c r="N19" s="63">
        <v>6883.5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>
        <f t="shared" si="2"/>
        <v>269109.42319999996</v>
      </c>
      <c r="Z19" s="63">
        <f t="shared" si="3"/>
        <v>175321.65999999997</v>
      </c>
      <c r="AA19" s="63">
        <f t="shared" si="4"/>
        <v>127673.2</v>
      </c>
      <c r="AB19" s="84"/>
    </row>
    <row r="20" spans="1:28" s="85" customFormat="1" ht="27">
      <c r="A20" s="22">
        <v>8</v>
      </c>
      <c r="B20" s="82" t="s">
        <v>38</v>
      </c>
      <c r="C20" s="63">
        <f>'5. դատ.դեպ-փոստային'!G20</f>
        <v>0</v>
      </c>
      <c r="D20" s="63">
        <v>0</v>
      </c>
      <c r="E20" s="63">
        <v>0</v>
      </c>
      <c r="F20" s="63">
        <f>Karg!G18</f>
        <v>99.998400000000004</v>
      </c>
      <c r="G20" s="63">
        <v>230.4</v>
      </c>
      <c r="H20" s="63"/>
      <c r="I20" s="63">
        <f>Karg!R18</f>
        <v>999.6</v>
      </c>
      <c r="J20" s="63">
        <v>974.4</v>
      </c>
      <c r="K20" s="63">
        <v>321.5</v>
      </c>
      <c r="L20" s="63">
        <f t="shared" si="1"/>
        <v>778.09840000000008</v>
      </c>
      <c r="M20" s="63">
        <f>'2.Internet'!C19</f>
        <v>17.683</v>
      </c>
      <c r="N20" s="63">
        <v>400</v>
      </c>
      <c r="O20" s="63"/>
      <c r="P20" s="63"/>
      <c r="Q20" s="170"/>
      <c r="R20" s="170"/>
      <c r="S20" s="170"/>
      <c r="T20" s="170"/>
      <c r="U20" s="170"/>
      <c r="V20" s="171"/>
      <c r="W20" s="172"/>
      <c r="X20" s="172"/>
      <c r="Y20" s="63">
        <f t="shared" si="2"/>
        <v>1117.2814000000001</v>
      </c>
      <c r="Z20" s="63">
        <f t="shared" si="3"/>
        <v>1604.8</v>
      </c>
      <c r="AA20" s="63">
        <f t="shared" si="4"/>
        <v>321.5</v>
      </c>
      <c r="AB20" s="84"/>
    </row>
    <row r="21" spans="1:28" s="85" customFormat="1" ht="27">
      <c r="A21" s="22">
        <v>9</v>
      </c>
      <c r="B21" s="82" t="s">
        <v>39</v>
      </c>
      <c r="C21" s="63">
        <f>'5. դատ.դեպ-փոստային'!G21</f>
        <v>35880.04</v>
      </c>
      <c r="D21" s="63">
        <v>13000</v>
      </c>
      <c r="E21" s="63">
        <v>11858.8</v>
      </c>
      <c r="F21" s="63">
        <f>Arag!G20</f>
        <v>274.99560000000002</v>
      </c>
      <c r="G21" s="63">
        <v>576</v>
      </c>
      <c r="H21" s="63"/>
      <c r="I21" s="63">
        <f>Arag!R20</f>
        <v>1737.6</v>
      </c>
      <c r="J21" s="63">
        <v>1561.2</v>
      </c>
      <c r="K21" s="63">
        <v>835.8</v>
      </c>
      <c r="L21" s="63">
        <f t="shared" si="1"/>
        <v>1176.7955999999999</v>
      </c>
      <c r="M21" s="63">
        <f>'2.Internet'!C20</f>
        <v>360</v>
      </c>
      <c r="N21" s="63">
        <v>712.1</v>
      </c>
      <c r="O21" s="63"/>
      <c r="P21" s="63"/>
      <c r="Q21" s="170"/>
      <c r="R21" s="170"/>
      <c r="S21" s="170"/>
      <c r="T21" s="170"/>
      <c r="U21" s="170"/>
      <c r="V21" s="171"/>
      <c r="W21" s="172"/>
      <c r="X21" s="172"/>
      <c r="Y21" s="63">
        <f t="shared" si="2"/>
        <v>38252.635600000001</v>
      </c>
      <c r="Z21" s="63">
        <f t="shared" si="3"/>
        <v>15849.300000000001</v>
      </c>
      <c r="AA21" s="63">
        <f t="shared" si="4"/>
        <v>12694.599999999999</v>
      </c>
      <c r="AB21" s="84"/>
    </row>
    <row r="22" spans="1:28" s="85" customFormat="1" ht="40.5">
      <c r="A22" s="22">
        <v>10</v>
      </c>
      <c r="B22" s="82" t="s">
        <v>40</v>
      </c>
      <c r="C22" s="63">
        <f>'5. դատ.դեպ-փոստային'!G22</f>
        <v>47600</v>
      </c>
      <c r="D22" s="63">
        <v>36400</v>
      </c>
      <c r="E22" s="63">
        <v>26550.3</v>
      </c>
      <c r="F22" s="63">
        <f>Ararat!G21</f>
        <v>499.9919999999999</v>
      </c>
      <c r="G22" s="63">
        <v>1036.8</v>
      </c>
      <c r="H22" s="63"/>
      <c r="I22" s="63">
        <f>Ararat!R21</f>
        <v>3141</v>
      </c>
      <c r="J22" s="63">
        <v>2831.4</v>
      </c>
      <c r="K22" s="63">
        <v>911.8</v>
      </c>
      <c r="L22" s="63">
        <f t="shared" si="1"/>
        <v>2729.192</v>
      </c>
      <c r="M22" s="63">
        <f>'2.Internet'!C21</f>
        <v>600</v>
      </c>
      <c r="N22" s="63">
        <v>1186.8</v>
      </c>
      <c r="O22" s="63"/>
      <c r="P22" s="63"/>
      <c r="Q22" s="170"/>
      <c r="R22" s="170"/>
      <c r="S22" s="170"/>
      <c r="T22" s="170"/>
      <c r="U22" s="170"/>
      <c r="V22" s="171"/>
      <c r="W22" s="172"/>
      <c r="X22" s="172"/>
      <c r="Y22" s="63">
        <f t="shared" si="2"/>
        <v>51840.991999999998</v>
      </c>
      <c r="Z22" s="63">
        <f t="shared" si="3"/>
        <v>41455.000000000007</v>
      </c>
      <c r="AA22" s="63">
        <f t="shared" si="4"/>
        <v>27462.1</v>
      </c>
      <c r="AB22" s="84"/>
    </row>
    <row r="23" spans="1:28" s="85" customFormat="1" ht="27">
      <c r="A23" s="22">
        <v>11</v>
      </c>
      <c r="B23" s="82" t="s">
        <v>41</v>
      </c>
      <c r="C23" s="63">
        <f>'5. դատ.դեպ-փոստային'!G23</f>
        <v>42496.495999999999</v>
      </c>
      <c r="D23" s="63">
        <v>30600</v>
      </c>
      <c r="E23" s="63">
        <v>24598.5</v>
      </c>
      <c r="F23" s="63">
        <f>Armav.!G21</f>
        <v>474.99239999999998</v>
      </c>
      <c r="G23" s="63">
        <v>979.2</v>
      </c>
      <c r="H23" s="63"/>
      <c r="I23" s="63">
        <f>Armav.!R21</f>
        <v>2772.6</v>
      </c>
      <c r="J23" s="63">
        <v>2397</v>
      </c>
      <c r="K23" s="63">
        <v>1001.1</v>
      </c>
      <c r="L23" s="63">
        <f t="shared" si="1"/>
        <v>2246.4924000000001</v>
      </c>
      <c r="M23" s="63">
        <f>'2.Internet'!C22</f>
        <v>240</v>
      </c>
      <c r="N23" s="63">
        <v>902</v>
      </c>
      <c r="O23" s="63"/>
      <c r="P23" s="63"/>
      <c r="Q23" s="170"/>
      <c r="R23" s="170"/>
      <c r="S23" s="170"/>
      <c r="T23" s="170"/>
      <c r="U23" s="170"/>
      <c r="V23" s="171"/>
      <c r="W23" s="172"/>
      <c r="X23" s="172"/>
      <c r="Y23" s="63">
        <f t="shared" si="2"/>
        <v>45984.088400000001</v>
      </c>
      <c r="Z23" s="63">
        <f t="shared" si="3"/>
        <v>34878.199999999997</v>
      </c>
      <c r="AA23" s="63">
        <f t="shared" si="4"/>
        <v>25599.599999999999</v>
      </c>
      <c r="AB23" s="84"/>
    </row>
    <row r="24" spans="1:28" s="85" customFormat="1" ht="27">
      <c r="A24" s="22">
        <v>12</v>
      </c>
      <c r="B24" s="82" t="s">
        <v>42</v>
      </c>
      <c r="C24" s="63">
        <f>'5. դատ.դեպ-փոստային'!G24</f>
        <v>24069.612000000005</v>
      </c>
      <c r="D24" s="63">
        <v>21600</v>
      </c>
      <c r="E24" s="63">
        <v>12819.6</v>
      </c>
      <c r="F24" s="63">
        <f>Gex.!G22</f>
        <v>549.99119999999994</v>
      </c>
      <c r="G24" s="63">
        <v>1209.5999999999999</v>
      </c>
      <c r="H24" s="63"/>
      <c r="I24" s="63">
        <f>Gex.!R22</f>
        <v>2506.8000000000002</v>
      </c>
      <c r="J24" s="63">
        <v>2352</v>
      </c>
      <c r="K24" s="63">
        <v>1346.5</v>
      </c>
      <c r="L24" s="63">
        <f t="shared" si="1"/>
        <v>1710.2912000000001</v>
      </c>
      <c r="M24" s="63">
        <f>'2.Internet'!C23</f>
        <v>600</v>
      </c>
      <c r="N24" s="63">
        <v>996.9</v>
      </c>
      <c r="O24" s="63"/>
      <c r="P24" s="63"/>
      <c r="Q24" s="170"/>
      <c r="R24" s="170"/>
      <c r="S24" s="170"/>
      <c r="T24" s="170"/>
      <c r="U24" s="170"/>
      <c r="V24" s="171"/>
      <c r="W24" s="172"/>
      <c r="X24" s="172"/>
      <c r="Y24" s="63">
        <f t="shared" si="2"/>
        <v>27726.403200000004</v>
      </c>
      <c r="Z24" s="63">
        <f t="shared" si="3"/>
        <v>26158.5</v>
      </c>
      <c r="AA24" s="63">
        <f t="shared" si="4"/>
        <v>14166.1</v>
      </c>
      <c r="AB24" s="84"/>
    </row>
    <row r="25" spans="1:28" s="85" customFormat="1" ht="27">
      <c r="A25" s="22">
        <v>13</v>
      </c>
      <c r="B25" s="82" t="s">
        <v>43</v>
      </c>
      <c r="C25" s="63">
        <f>'5. դատ.դեպ-փոստային'!G25</f>
        <v>43199.995999999999</v>
      </c>
      <c r="D25" s="63">
        <v>26613.599999999999</v>
      </c>
      <c r="E25" s="63">
        <v>19149.599999999999</v>
      </c>
      <c r="F25" s="63">
        <f>Lori!G22</f>
        <v>599.99039999999991</v>
      </c>
      <c r="G25" s="63">
        <v>1382.4</v>
      </c>
      <c r="H25" s="63"/>
      <c r="I25" s="63">
        <f>Lori!R22</f>
        <v>3609</v>
      </c>
      <c r="J25" s="63">
        <v>3609</v>
      </c>
      <c r="K25" s="63">
        <v>2102.1999999999998</v>
      </c>
      <c r="L25" s="63">
        <f t="shared" si="1"/>
        <v>2106.7903999999999</v>
      </c>
      <c r="M25" s="63">
        <f>'2.Internet'!C24</f>
        <v>600</v>
      </c>
      <c r="N25" s="63">
        <v>1376.7</v>
      </c>
      <c r="O25" s="63"/>
      <c r="P25" s="63"/>
      <c r="Q25" s="170"/>
      <c r="R25" s="170"/>
      <c r="S25" s="170"/>
      <c r="T25" s="170"/>
      <c r="U25" s="170"/>
      <c r="V25" s="171"/>
      <c r="W25" s="172"/>
      <c r="X25" s="172"/>
      <c r="Y25" s="63">
        <f t="shared" si="2"/>
        <v>48008.986400000002</v>
      </c>
      <c r="Z25" s="63">
        <f t="shared" si="3"/>
        <v>32981.699999999997</v>
      </c>
      <c r="AA25" s="63">
        <f t="shared" si="4"/>
        <v>21251.8</v>
      </c>
      <c r="AB25" s="84"/>
    </row>
    <row r="26" spans="1:28" s="85" customFormat="1" ht="27">
      <c r="A26" s="22">
        <v>14</v>
      </c>
      <c r="B26" s="82" t="s">
        <v>44</v>
      </c>
      <c r="C26" s="63">
        <f>'5. դատ.դեպ-փոստային'!G26</f>
        <v>73280.592000000004</v>
      </c>
      <c r="D26" s="63">
        <v>26779.200000000001</v>
      </c>
      <c r="E26" s="63">
        <v>24795.599999999999</v>
      </c>
      <c r="F26" s="63">
        <f>Kot!G21</f>
        <v>474.99239999999986</v>
      </c>
      <c r="G26" s="63">
        <v>1094.4000000000001</v>
      </c>
      <c r="H26" s="63"/>
      <c r="I26" s="63">
        <f>Kot!R21</f>
        <v>3058.2</v>
      </c>
      <c r="J26" s="63">
        <v>3031.8</v>
      </c>
      <c r="K26" s="63">
        <v>879</v>
      </c>
      <c r="L26" s="63">
        <f t="shared" si="1"/>
        <v>2654.1923999999999</v>
      </c>
      <c r="M26" s="63">
        <f>'2.Internet'!C25</f>
        <v>480</v>
      </c>
      <c r="N26" s="63">
        <v>1091.9000000000001</v>
      </c>
      <c r="O26" s="63"/>
      <c r="P26" s="63"/>
      <c r="Q26" s="170"/>
      <c r="R26" s="170"/>
      <c r="S26" s="170"/>
      <c r="T26" s="170"/>
      <c r="U26" s="170"/>
      <c r="V26" s="171"/>
      <c r="W26" s="172"/>
      <c r="X26" s="172"/>
      <c r="Y26" s="63">
        <f t="shared" si="2"/>
        <v>77293.784400000004</v>
      </c>
      <c r="Z26" s="63">
        <f t="shared" si="3"/>
        <v>31997.300000000003</v>
      </c>
      <c r="AA26" s="63">
        <f t="shared" si="4"/>
        <v>25674.6</v>
      </c>
      <c r="AB26" s="84"/>
    </row>
    <row r="27" spans="1:28" s="85" customFormat="1" ht="27">
      <c r="A27" s="22">
        <v>15</v>
      </c>
      <c r="B27" s="82" t="s">
        <v>45</v>
      </c>
      <c r="C27" s="63">
        <f>'5. դատ.դեպ-փոստային'!G27</f>
        <v>39999.987999999998</v>
      </c>
      <c r="D27" s="63">
        <v>27600</v>
      </c>
      <c r="E27" s="63">
        <v>23453.7</v>
      </c>
      <c r="F27" s="63">
        <f>Shir.!G21</f>
        <v>574.99079999999992</v>
      </c>
      <c r="G27" s="63">
        <v>1324.8</v>
      </c>
      <c r="H27" s="63"/>
      <c r="I27" s="63">
        <f>Shir.!R21</f>
        <v>3202.2</v>
      </c>
      <c r="J27" s="63">
        <v>3373.8</v>
      </c>
      <c r="K27" s="63">
        <v>1233</v>
      </c>
      <c r="L27" s="63">
        <f t="shared" si="1"/>
        <v>2544.1907999999999</v>
      </c>
      <c r="M27" s="63">
        <f>'2.Internet'!C26</f>
        <v>360</v>
      </c>
      <c r="N27" s="63">
        <v>1376.7</v>
      </c>
      <c r="O27" s="63"/>
      <c r="P27" s="63"/>
      <c r="Q27" s="170"/>
      <c r="R27" s="170"/>
      <c r="S27" s="170"/>
      <c r="T27" s="170"/>
      <c r="U27" s="170"/>
      <c r="V27" s="171"/>
      <c r="W27" s="172"/>
      <c r="X27" s="172"/>
      <c r="Y27" s="63">
        <f t="shared" si="2"/>
        <v>44137.178799999994</v>
      </c>
      <c r="Z27" s="63">
        <f t="shared" si="3"/>
        <v>33675.299999999996</v>
      </c>
      <c r="AA27" s="63">
        <f t="shared" si="4"/>
        <v>24686.7</v>
      </c>
      <c r="AB27" s="84"/>
    </row>
    <row r="28" spans="1:28" s="85" customFormat="1" ht="27">
      <c r="A28" s="22">
        <v>16</v>
      </c>
      <c r="B28" s="82" t="s">
        <v>53</v>
      </c>
      <c r="C28" s="63">
        <f>'5. դատ.դեպ-փոստային'!G28</f>
        <v>27300</v>
      </c>
      <c r="D28" s="63">
        <v>15000</v>
      </c>
      <c r="E28" s="63">
        <v>12256.2</v>
      </c>
      <c r="F28" s="63">
        <f>Syun.!G21</f>
        <v>499.99200000000002</v>
      </c>
      <c r="G28" s="63">
        <v>1209.5999999999999</v>
      </c>
      <c r="H28" s="63"/>
      <c r="I28" s="63">
        <f>Syun.!R21</f>
        <v>2977.2</v>
      </c>
      <c r="J28" s="63">
        <v>2752.8</v>
      </c>
      <c r="K28" s="63">
        <v>1354.2</v>
      </c>
      <c r="L28" s="63">
        <f t="shared" si="1"/>
        <v>2122.9920000000002</v>
      </c>
      <c r="M28" s="63">
        <f>'2.Internet'!C27</f>
        <v>480</v>
      </c>
      <c r="N28" s="63">
        <v>996.9</v>
      </c>
      <c r="O28" s="63"/>
      <c r="P28" s="63"/>
      <c r="Q28" s="170"/>
      <c r="R28" s="170"/>
      <c r="S28" s="170"/>
      <c r="T28" s="170"/>
      <c r="U28" s="170"/>
      <c r="V28" s="171"/>
      <c r="W28" s="172"/>
      <c r="X28" s="172"/>
      <c r="Y28" s="63">
        <f t="shared" si="2"/>
        <v>31257.191999999999</v>
      </c>
      <c r="Z28" s="63">
        <f t="shared" si="3"/>
        <v>19959.300000000003</v>
      </c>
      <c r="AA28" s="63">
        <f t="shared" si="4"/>
        <v>13610.400000000001</v>
      </c>
      <c r="AB28" s="84"/>
    </row>
    <row r="29" spans="1:28" s="85" customFormat="1" ht="27.75" thickBot="1">
      <c r="A29" s="22">
        <v>17</v>
      </c>
      <c r="B29" s="87" t="s">
        <v>47</v>
      </c>
      <c r="C29" s="173">
        <f>'5. դատ.դեպ-փոստային'!G29</f>
        <v>22400</v>
      </c>
      <c r="D29" s="173">
        <v>12480</v>
      </c>
      <c r="E29" s="173">
        <v>9828.1</v>
      </c>
      <c r="F29" s="173">
        <f>Tav.!G21</f>
        <v>449.99280000000005</v>
      </c>
      <c r="G29" s="173">
        <v>979.2</v>
      </c>
      <c r="H29" s="173"/>
      <c r="I29" s="173">
        <f>Tav.!R21</f>
        <v>2172.6</v>
      </c>
      <c r="J29" s="173">
        <v>1978.2</v>
      </c>
      <c r="K29" s="173">
        <v>874.7</v>
      </c>
      <c r="L29" s="63">
        <f t="shared" si="1"/>
        <v>1747.8927999999999</v>
      </c>
      <c r="M29" s="173">
        <f>'2.Internet'!C28</f>
        <v>480</v>
      </c>
      <c r="N29" s="173">
        <v>712.1</v>
      </c>
      <c r="O29" s="173"/>
      <c r="P29" s="173"/>
      <c r="Q29" s="174"/>
      <c r="R29" s="174"/>
      <c r="S29" s="174"/>
      <c r="T29" s="174"/>
      <c r="U29" s="174"/>
      <c r="V29" s="175"/>
      <c r="W29" s="176"/>
      <c r="X29" s="176"/>
      <c r="Y29" s="63">
        <f t="shared" si="2"/>
        <v>25502.592799999999</v>
      </c>
      <c r="Z29" s="63">
        <f t="shared" si="3"/>
        <v>16149.500000000002</v>
      </c>
      <c r="AA29" s="63">
        <f t="shared" si="4"/>
        <v>10702.800000000001</v>
      </c>
      <c r="AB29" s="84"/>
    </row>
  </sheetData>
  <mergeCells count="10">
    <mergeCell ref="A5:P5"/>
    <mergeCell ref="P8:R8"/>
    <mergeCell ref="S8:U8"/>
    <mergeCell ref="Y8:AA8"/>
    <mergeCell ref="V8:X8"/>
    <mergeCell ref="C8:E8"/>
    <mergeCell ref="F8:H8"/>
    <mergeCell ref="I8:K8"/>
    <mergeCell ref="M8:O8"/>
    <mergeCell ref="A6:AA6"/>
  </mergeCells>
  <conditionalFormatting sqref="B8 Y8:Y9 B13:B29 C9:AA9">
    <cfRule type="cellIs" dxfId="2" priority="11" stopIfTrue="1" operator="equal">
      <formula>0</formula>
    </cfRule>
  </conditionalFormatting>
  <conditionalFormatting sqref="AB1:AB1048576">
    <cfRule type="cellIs" dxfId="1" priority="10" stopIfTrue="1" operator="lessThan">
      <formula>0</formula>
    </cfRule>
  </conditionalFormatting>
  <conditionalFormatting sqref="B19">
    <cfRule type="cellIs" dxfId="0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7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5</vt:i4>
      </vt:variant>
    </vt:vector>
  </HeadingPairs>
  <TitlesOfParts>
    <vt:vector size="30" baseType="lpstr">
      <vt:lpstr>ampop 1-4</vt:lpstr>
      <vt:lpstr>5. դատ.դեպ-փոստային</vt:lpstr>
      <vt:lpstr>Փոստ փաստ 2017-2019</vt:lpstr>
      <vt:lpstr>2.Internet</vt:lpstr>
      <vt:lpstr>ԲԴԽ</vt:lpstr>
      <vt:lpstr>Karg</vt:lpstr>
      <vt:lpstr>Vchr</vt:lpstr>
      <vt:lpstr>Ver.Qax</vt:lpstr>
      <vt:lpstr>Ver.qr.</vt:lpstr>
      <vt:lpstr>Ver.varch</vt:lpstr>
      <vt:lpstr>Varch.</vt:lpstr>
      <vt:lpstr>Erevan</vt:lpstr>
      <vt:lpstr>Arag</vt:lpstr>
      <vt:lpstr>Ararat</vt:lpstr>
      <vt:lpstr>Armav.</vt:lpstr>
      <vt:lpstr>Gex.</vt:lpstr>
      <vt:lpstr>Lori</vt:lpstr>
      <vt:lpstr>Kot</vt:lpstr>
      <vt:lpstr>Shir.</vt:lpstr>
      <vt:lpstr>Syun.</vt:lpstr>
      <vt:lpstr>Tav.</vt:lpstr>
      <vt:lpstr>Snank</vt:lpstr>
      <vt:lpstr>Hakakorupcion</vt:lpstr>
      <vt:lpstr>Hastiqi ampop</vt:lpstr>
      <vt:lpstr>hamematakan 2018-2019</vt:lpstr>
      <vt:lpstr>'2.Internet'!Print_Area</vt:lpstr>
      <vt:lpstr>'5. դատ.դեպ-փոստային'!Print_Area</vt:lpstr>
      <vt:lpstr>'ampop 1-4'!Print_Area</vt:lpstr>
      <vt:lpstr>'hamematakan 2018-2019'!Print_Area</vt:lpstr>
      <vt:lpstr>ԲԴԽ!Print_Area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2022-03-21T14:00:02Z</dcterms:modified>
</cp:coreProperties>
</file>